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6"/>
  </bookViews>
  <sheets>
    <sheet name="Baseline" sheetId="1" r:id="rId1"/>
    <sheet name="Rev A" sheetId="4" r:id="rId2"/>
    <sheet name="Rev B" sheetId="6" r:id="rId3"/>
    <sheet name="REV C" sheetId="7" r:id="rId4"/>
    <sheet name="REV D" sheetId="8" r:id="rId5"/>
    <sheet name="REV E" sheetId="9" r:id="rId6"/>
    <sheet name="TBDB" sheetId="10" r:id="rId7"/>
  </sheets>
  <definedNames>
    <definedName name="_xlnm.Print_Area" localSheetId="0">Baseline!$A$1:$I$37</definedName>
    <definedName name="_xlnm.Print_Area" localSheetId="1">'Rev A'!$A$1:$I$31</definedName>
    <definedName name="_xlnm.Print_Area" localSheetId="2">'Rev B'!$A$1:$I$31</definedName>
    <definedName name="_xlnm.Print_Area" localSheetId="3">'REV C'!$A$1:$I$31</definedName>
    <definedName name="_xlnm.Print_Area" localSheetId="4">'REV D'!$A$1:$I$30</definedName>
    <definedName name="_xlnm.Print_Area" localSheetId="5">'REV E'!$A$1:$H$29</definedName>
  </definedNames>
  <calcPr calcId="152511"/>
</workbook>
</file>

<file path=xl/calcChain.xml><?xml version="1.0" encoding="utf-8"?>
<calcChain xmlns="http://schemas.openxmlformats.org/spreadsheetml/2006/main">
  <c r="G21" i="10" l="1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G2" i="10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H30" i="8" l="1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31" i="7" l="1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31" i="6" l="1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29" i="4" l="1"/>
  <c r="H26" i="4"/>
  <c r="H24" i="4"/>
  <c r="H18" i="4"/>
  <c r="H15" i="4"/>
  <c r="H31" i="4"/>
  <c r="H30" i="4"/>
  <c r="H28" i="4"/>
  <c r="H27" i="4"/>
  <c r="H25" i="4"/>
  <c r="H23" i="4"/>
  <c r="H22" i="4"/>
  <c r="H21" i="4"/>
  <c r="H20" i="4"/>
  <c r="H19" i="4"/>
  <c r="H17" i="4"/>
  <c r="H16" i="4"/>
  <c r="H14" i="4"/>
  <c r="H13" i="4"/>
  <c r="H12" i="4"/>
  <c r="H11" i="4"/>
  <c r="H10" i="4"/>
  <c r="H26" i="1" l="1"/>
  <c r="H36" i="1"/>
  <c r="H33" i="1"/>
  <c r="H32" i="1"/>
  <c r="H21" i="1"/>
  <c r="H20" i="1"/>
  <c r="H17" i="1"/>
  <c r="H37" i="1"/>
  <c r="H11" i="1"/>
  <c r="H35" i="1"/>
  <c r="H12" i="1"/>
  <c r="H34" i="1"/>
  <c r="H31" i="1"/>
  <c r="H30" i="1"/>
  <c r="H10" i="1"/>
  <c r="H29" i="1"/>
  <c r="H28" i="1"/>
  <c r="H27" i="1"/>
  <c r="H25" i="1"/>
  <c r="H24" i="1"/>
  <c r="H23" i="1"/>
  <c r="H22" i="1"/>
  <c r="H13" i="1"/>
  <c r="H19" i="1"/>
  <c r="H18" i="1"/>
  <c r="H16" i="1"/>
  <c r="H15" i="1"/>
  <c r="H14" i="1"/>
</calcChain>
</file>

<file path=xl/sharedStrings.xml><?xml version="1.0" encoding="utf-8"?>
<sst xmlns="http://schemas.openxmlformats.org/spreadsheetml/2006/main" count="958" uniqueCount="192">
  <si>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</si>
  <si>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</si>
  <si>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</si>
  <si>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</si>
  <si>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</si>
  <si>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</si>
  <si>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</si>
  <si>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</si>
  <si>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</si>
  <si>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</si>
  <si>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</si>
  <si>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</si>
  <si>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</si>
  <si>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</si>
  <si>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</si>
  <si>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</si>
  <si>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</si>
  <si>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</si>
  <si>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</si>
  <si>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</si>
  <si>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</si>
  <si>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</si>
  <si>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</si>
  <si>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</si>
  <si>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</si>
  <si>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INSERT</t>
  </si>
  <si>
    <t>2</t>
  </si>
  <si>
    <t>TB1-10</t>
  </si>
  <si>
    <t>TB1-11</t>
  </si>
  <si>
    <t>TB1-03</t>
  </si>
  <si>
    <t>TB1-04</t>
  </si>
  <si>
    <t>TB1-05</t>
  </si>
  <si>
    <t>TB1-06</t>
  </si>
  <si>
    <t>TB1-07</t>
  </si>
  <si>
    <t>TB1-08</t>
  </si>
  <si>
    <t>TB1-09</t>
  </si>
  <si>
    <t>BOLT</t>
  </si>
  <si>
    <t>SCREW</t>
  </si>
  <si>
    <t>NUT</t>
  </si>
  <si>
    <t>87406A</t>
  </si>
  <si>
    <t>5325000850219</t>
  </si>
  <si>
    <t>MS51830-202</t>
  </si>
  <si>
    <t>4</t>
  </si>
  <si>
    <t>5331008094365</t>
  </si>
  <si>
    <t>MS29561-013</t>
  </si>
  <si>
    <t>O-RING</t>
  </si>
  <si>
    <t>3110004183167</t>
  </si>
  <si>
    <t>5705873</t>
  </si>
  <si>
    <t>BEARING</t>
  </si>
  <si>
    <t>136</t>
  </si>
  <si>
    <t>5306010519627</t>
  </si>
  <si>
    <t>NAS6204-22D</t>
  </si>
  <si>
    <t>BOLT,SHEAR</t>
  </si>
  <si>
    <t>5306010319050</t>
  </si>
  <si>
    <t>5702113</t>
  </si>
  <si>
    <t>5310009372861</t>
  </si>
  <si>
    <t>NAS1193-8C</t>
  </si>
  <si>
    <t>WASHER</t>
  </si>
  <si>
    <t>3110000867051</t>
  </si>
  <si>
    <t>TRD1427</t>
  </si>
  <si>
    <t>SEAT, BEARING</t>
  </si>
  <si>
    <t>TB1-12</t>
  </si>
  <si>
    <t>3110000367019</t>
  </si>
  <si>
    <t>TRC1427</t>
  </si>
  <si>
    <t>SEAT,BEARING</t>
  </si>
  <si>
    <t>TB1-13</t>
  </si>
  <si>
    <t>5305004973181</t>
  </si>
  <si>
    <t>5702123</t>
  </si>
  <si>
    <t>TB1-15</t>
  </si>
  <si>
    <t>5365012922717</t>
  </si>
  <si>
    <t>7821946</t>
  </si>
  <si>
    <t>PLUG</t>
  </si>
  <si>
    <t>TB1-16</t>
  </si>
  <si>
    <t>5340004083468</t>
  </si>
  <si>
    <t>5702119</t>
  </si>
  <si>
    <t>CLAMP</t>
  </si>
  <si>
    <t>TB1-18</t>
  </si>
  <si>
    <t>1680003695335</t>
  </si>
  <si>
    <t>C5A27547</t>
  </si>
  <si>
    <t>RETAINER</t>
  </si>
  <si>
    <t>TB1-19</t>
  </si>
  <si>
    <t>3120002365232</t>
  </si>
  <si>
    <t>12DU06</t>
  </si>
  <si>
    <t>BUSHING</t>
  </si>
  <si>
    <t>TB1-20</t>
  </si>
  <si>
    <t>5315002341854</t>
  </si>
  <si>
    <t>MS24665-153</t>
  </si>
  <si>
    <t>PIN</t>
  </si>
  <si>
    <t>TB1-21</t>
  </si>
  <si>
    <t>4730000504207</t>
  </si>
  <si>
    <t>MS15001-4</t>
  </si>
  <si>
    <t>FITTING,LUBRICATION</t>
  </si>
  <si>
    <t>TB1-22</t>
  </si>
  <si>
    <t>5310002444006</t>
  </si>
  <si>
    <t>C5A27509</t>
  </si>
  <si>
    <t>TB1-23</t>
  </si>
  <si>
    <t>5310002444007</t>
  </si>
  <si>
    <t>LCN6-428</t>
  </si>
  <si>
    <t>TB1-26</t>
  </si>
  <si>
    <t>5310009261852</t>
  </si>
  <si>
    <t>MS21083N6</t>
  </si>
  <si>
    <t>TB1-27</t>
  </si>
  <si>
    <t>5305009166466</t>
  </si>
  <si>
    <t>MS18153-7</t>
  </si>
  <si>
    <t>SCREW,CAP,HEX HEAD</t>
  </si>
  <si>
    <t>TB1-28</t>
  </si>
  <si>
    <t>5310001670835</t>
  </si>
  <si>
    <t>AN960-416L</t>
  </si>
  <si>
    <t>TB1-30</t>
  </si>
  <si>
    <t>5310002444185</t>
  </si>
  <si>
    <t>C5A27504</t>
  </si>
  <si>
    <t>TB1-31</t>
  </si>
  <si>
    <t>5330012020249</t>
  </si>
  <si>
    <t>7821678</t>
  </si>
  <si>
    <t>3110004538363</t>
  </si>
  <si>
    <t>C5A27513</t>
  </si>
  <si>
    <t>ROLLER,TRACK</t>
  </si>
  <si>
    <t>1680004096898</t>
  </si>
  <si>
    <t>5702120</t>
  </si>
  <si>
    <t>GUIDE</t>
  </si>
  <si>
    <t>5365004094687</t>
  </si>
  <si>
    <t>5702125</t>
  </si>
  <si>
    <t>3</t>
  </si>
  <si>
    <t>TB1-24</t>
  </si>
  <si>
    <t>3110012946821</t>
  </si>
  <si>
    <t>BA1312</t>
  </si>
  <si>
    <t>BEARING,NEEDLE</t>
  </si>
  <si>
    <t>TB1-25</t>
  </si>
  <si>
    <t>5365015641682</t>
  </si>
  <si>
    <t>C5M200431</t>
  </si>
  <si>
    <t>SHIM</t>
  </si>
  <si>
    <t>TB1-29</t>
  </si>
  <si>
    <t>5310012010233</t>
  </si>
  <si>
    <t>5702114</t>
  </si>
  <si>
    <t>TB1-17</t>
  </si>
  <si>
    <t>(1 Kit per Tackle Box)</t>
  </si>
  <si>
    <t>One Tackle Box First Wednesday of Month</t>
  </si>
  <si>
    <t>87406A C-5 BALL SCREEN</t>
  </si>
  <si>
    <t>K2HIPV24556211</t>
  </si>
  <si>
    <t>G114</t>
  </si>
  <si>
    <t>G131</t>
  </si>
  <si>
    <t>H490</t>
  </si>
  <si>
    <t>H764</t>
  </si>
  <si>
    <t>J219</t>
  </si>
  <si>
    <t>K605</t>
  </si>
  <si>
    <t>K606</t>
  </si>
  <si>
    <t>K607</t>
  </si>
  <si>
    <t>K608</t>
  </si>
  <si>
    <t>K609</t>
  </si>
  <si>
    <t>K610</t>
  </si>
  <si>
    <t>K611</t>
  </si>
  <si>
    <t>K612</t>
  </si>
  <si>
    <t>K613</t>
  </si>
  <si>
    <t>K614</t>
  </si>
  <si>
    <t>K615</t>
  </si>
  <si>
    <t>K616</t>
  </si>
  <si>
    <t>K617</t>
  </si>
  <si>
    <t>K618</t>
  </si>
  <si>
    <t>K619</t>
  </si>
  <si>
    <t>K620</t>
  </si>
  <si>
    <t>K621</t>
  </si>
  <si>
    <t>K622</t>
  </si>
  <si>
    <t>K623</t>
  </si>
  <si>
    <t>K624</t>
  </si>
  <si>
    <t>K625</t>
  </si>
  <si>
    <t>K626</t>
  </si>
  <si>
    <t>K627</t>
  </si>
  <si>
    <t>SCRAPER WIPER ASSY</t>
  </si>
  <si>
    <t>A</t>
  </si>
  <si>
    <t>BALL BEARING</t>
  </si>
  <si>
    <t>5669421</t>
  </si>
  <si>
    <t>3110001006162</t>
  </si>
  <si>
    <t>138</t>
  </si>
  <si>
    <t>0</t>
  </si>
  <si>
    <t>5705739</t>
  </si>
  <si>
    <t>3110004823307</t>
  </si>
  <si>
    <t>5701298</t>
  </si>
  <si>
    <t>3110004212474</t>
  </si>
  <si>
    <t>5701299</t>
  </si>
  <si>
    <t>3110001384900</t>
  </si>
  <si>
    <t>134</t>
  </si>
  <si>
    <t>NAS1149F0432P</t>
  </si>
  <si>
    <t>5310013905131</t>
  </si>
  <si>
    <t>TB1-14</t>
  </si>
  <si>
    <t>B</t>
  </si>
  <si>
    <t>Three Tackle Box First Wednesday of Month</t>
  </si>
  <si>
    <t>C</t>
  </si>
  <si>
    <t>Four Tackle Box First Wednesday of Month</t>
  </si>
  <si>
    <t>D</t>
  </si>
  <si>
    <t>E</t>
  </si>
  <si>
    <t>1 KIT PER TACKLE BOX</t>
  </si>
  <si>
    <t>4 TBS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</si>
</sst>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3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Normal="100" workbookViewId="0">
      <selection sqref="A1:I37"/>
    </sheetView>
  </sheetViews>
  <sheetFormatPr defaultRowHeight="12.75" x14ac:dyDescent="0.2"/>
  <cols>
    <col min="1" max="1" width="5" style="6" bestFit="1" customWidth="1"/>
    <col min="2" max="2" width="6.42578125" style="6" customWidth="1"/>
    <col min="3" max="3" width="19.28515625" style="6" customWidth="1"/>
    <col min="4" max="4" width="19.28515625" style="14" customWidth="1"/>
    <col min="5" max="5" width="26.5703125" style="14" bestFit="1" customWidth="1"/>
    <col min="6" max="6" width="13.28515625" style="15" customWidth="1"/>
    <col min="7" max="7" width="9.42578125" style="6" customWidth="1"/>
    <col min="8" max="8" width="6.5703125" style="6" customWidth="1"/>
    <col min="9" max="9" width="9.5703125" style="6" bestFit="1" customWidth="1"/>
    <col min="10" max="10" width="17.28515625" style="6" customWidth="1"/>
    <col min="11" max="16384" width="9.140625" style="6"/>
  </cols>
  <sheetData>
    <row r="1" spans="1:10" x14ac:dyDescent="0.2">
      <c r="C1" s="7" t="s">
        <v>3</v>
      </c>
      <c r="D1" s="8" t="s">
        <v>138</v>
      </c>
      <c r="E1" s="9"/>
      <c r="F1" s="9"/>
      <c r="G1" s="10" t="s">
        <v>4</v>
      </c>
      <c r="H1" s="10"/>
      <c r="I1" s="11" t="s">
        <v>5</v>
      </c>
    </row>
    <row r="2" spans="1:10" x14ac:dyDescent="0.2">
      <c r="C2" s="7" t="s">
        <v>6</v>
      </c>
      <c r="D2" s="45" t="s">
        <v>137</v>
      </c>
      <c r="E2" s="46"/>
      <c r="F2" s="9"/>
      <c r="G2" s="10" t="s">
        <v>7</v>
      </c>
      <c r="H2" s="10"/>
      <c r="I2" s="5">
        <v>41338</v>
      </c>
    </row>
    <row r="3" spans="1:10" x14ac:dyDescent="0.2">
      <c r="C3" s="7" t="s">
        <v>8</v>
      </c>
      <c r="D3" s="12" t="s">
        <v>21</v>
      </c>
      <c r="E3" s="1" t="s">
        <v>13</v>
      </c>
      <c r="F3" s="9"/>
      <c r="G3" s="9"/>
      <c r="H3" s="9"/>
      <c r="I3" s="9"/>
      <c r="J3" s="9"/>
    </row>
    <row r="4" spans="1:10" x14ac:dyDescent="0.2">
      <c r="C4" s="7" t="s">
        <v>9</v>
      </c>
      <c r="D4" s="2" t="s">
        <v>22</v>
      </c>
      <c r="E4" s="7"/>
      <c r="F4" s="9"/>
      <c r="G4" s="9"/>
      <c r="H4" s="9"/>
      <c r="I4" s="9"/>
      <c r="J4" s="9"/>
    </row>
    <row r="5" spans="1:10" x14ac:dyDescent="0.2">
      <c r="B5" s="13" t="s">
        <v>17</v>
      </c>
      <c r="C5" s="7" t="s">
        <v>10</v>
      </c>
      <c r="D5" s="47" t="s">
        <v>136</v>
      </c>
      <c r="E5" s="48"/>
      <c r="F5" s="48"/>
      <c r="G5" s="9"/>
      <c r="H5" s="9"/>
      <c r="I5" s="9"/>
      <c r="J5" s="9"/>
    </row>
    <row r="6" spans="1:10" x14ac:dyDescent="0.2">
      <c r="B6" s="13" t="s">
        <v>23</v>
      </c>
      <c r="C6" s="7" t="s">
        <v>11</v>
      </c>
      <c r="D6" s="12">
        <v>12</v>
      </c>
      <c r="E6" s="13" t="s">
        <v>39</v>
      </c>
      <c r="F6" s="9"/>
      <c r="G6" s="9"/>
      <c r="H6" s="9"/>
      <c r="I6" s="9"/>
      <c r="J6" s="9"/>
    </row>
    <row r="7" spans="1:10" x14ac:dyDescent="0.2">
      <c r="C7" s="7" t="s">
        <v>12</v>
      </c>
      <c r="D7" s="12">
        <v>1</v>
      </c>
      <c r="E7" s="13" t="s">
        <v>135</v>
      </c>
      <c r="F7" s="9"/>
      <c r="G7" s="9"/>
      <c r="H7" s="9"/>
      <c r="I7" s="9"/>
      <c r="J7" s="9"/>
    </row>
    <row r="8" spans="1:10" ht="12" customHeight="1" x14ac:dyDescent="0.2">
      <c r="C8" s="7"/>
      <c r="D8" s="12"/>
      <c r="E8" s="9"/>
      <c r="F8" s="9"/>
      <c r="G8" s="9"/>
      <c r="H8" s="9"/>
      <c r="I8" s="9"/>
      <c r="J8" s="9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16">
        <v>1</v>
      </c>
      <c r="B10" s="16" t="s">
        <v>139</v>
      </c>
      <c r="C10" s="20" t="s">
        <v>86</v>
      </c>
      <c r="D10" s="20" t="s">
        <v>85</v>
      </c>
      <c r="E10" s="20" t="s">
        <v>87</v>
      </c>
      <c r="F10" s="20" t="s">
        <v>26</v>
      </c>
      <c r="G10" s="21">
        <v>0</v>
      </c>
      <c r="H10" s="20">
        <f t="shared" ref="H10:H37" si="0">F10*1</f>
        <v>2</v>
      </c>
      <c r="I10" s="20" t="s">
        <v>88</v>
      </c>
    </row>
    <row r="11" spans="1:10" x14ac:dyDescent="0.2">
      <c r="A11" s="16">
        <v>2</v>
      </c>
      <c r="B11" s="16" t="s">
        <v>140</v>
      </c>
      <c r="C11" s="20" t="s">
        <v>107</v>
      </c>
      <c r="D11" s="20" t="s">
        <v>106</v>
      </c>
      <c r="E11" s="20" t="s">
        <v>57</v>
      </c>
      <c r="F11" s="20">
        <v>6</v>
      </c>
      <c r="G11" s="21">
        <v>0</v>
      </c>
      <c r="H11" s="20">
        <f t="shared" si="0"/>
        <v>6</v>
      </c>
      <c r="I11" s="20" t="s">
        <v>108</v>
      </c>
    </row>
    <row r="12" spans="1:10" x14ac:dyDescent="0.2">
      <c r="A12" s="16">
        <v>3</v>
      </c>
      <c r="B12" s="16" t="s">
        <v>141</v>
      </c>
      <c r="C12" s="20" t="s">
        <v>100</v>
      </c>
      <c r="D12" s="20" t="s">
        <v>99</v>
      </c>
      <c r="E12" s="20" t="s">
        <v>38</v>
      </c>
      <c r="F12" s="20" t="s">
        <v>42</v>
      </c>
      <c r="G12" s="21">
        <v>0</v>
      </c>
      <c r="H12" s="20">
        <f t="shared" si="0"/>
        <v>4</v>
      </c>
      <c r="I12" s="20" t="s">
        <v>101</v>
      </c>
    </row>
    <row r="13" spans="1:10" x14ac:dyDescent="0.2">
      <c r="A13" s="16">
        <v>4</v>
      </c>
      <c r="B13" s="19" t="s">
        <v>142</v>
      </c>
      <c r="C13" s="20" t="s">
        <v>56</v>
      </c>
      <c r="D13" s="20" t="s">
        <v>55</v>
      </c>
      <c r="E13" s="20" t="s">
        <v>57</v>
      </c>
      <c r="F13" s="20" t="s">
        <v>42</v>
      </c>
      <c r="G13" s="21">
        <v>0</v>
      </c>
      <c r="H13" s="20">
        <f t="shared" si="0"/>
        <v>4</v>
      </c>
      <c r="I13" s="20" t="s">
        <v>28</v>
      </c>
    </row>
    <row r="14" spans="1:10" x14ac:dyDescent="0.2">
      <c r="A14" s="16">
        <v>5</v>
      </c>
      <c r="B14" s="18" t="s">
        <v>143</v>
      </c>
      <c r="C14" s="20" t="s">
        <v>41</v>
      </c>
      <c r="D14" s="20" t="s">
        <v>40</v>
      </c>
      <c r="E14" s="20" t="s">
        <v>25</v>
      </c>
      <c r="F14" s="20" t="s">
        <v>42</v>
      </c>
      <c r="G14" s="21">
        <v>0</v>
      </c>
      <c r="H14" s="20">
        <f t="shared" si="0"/>
        <v>4</v>
      </c>
      <c r="I14" s="20" t="s">
        <v>29</v>
      </c>
    </row>
    <row r="15" spans="1:10" x14ac:dyDescent="0.2">
      <c r="A15" s="22">
        <v>6</v>
      </c>
      <c r="B15" s="23" t="s">
        <v>144</v>
      </c>
      <c r="C15" s="24" t="s">
        <v>44</v>
      </c>
      <c r="D15" s="24" t="s">
        <v>43</v>
      </c>
      <c r="E15" s="24" t="s">
        <v>45</v>
      </c>
      <c r="F15" s="24" t="s">
        <v>24</v>
      </c>
      <c r="G15" s="25">
        <v>0</v>
      </c>
      <c r="H15" s="24">
        <f t="shared" si="0"/>
        <v>1</v>
      </c>
      <c r="I15" s="24" t="s">
        <v>30</v>
      </c>
    </row>
    <row r="16" spans="1:10" x14ac:dyDescent="0.2">
      <c r="A16" s="22">
        <v>7</v>
      </c>
      <c r="B16" s="23" t="s">
        <v>145</v>
      </c>
      <c r="C16" s="24" t="s">
        <v>47</v>
      </c>
      <c r="D16" s="24" t="s">
        <v>46</v>
      </c>
      <c r="E16" s="24" t="s">
        <v>48</v>
      </c>
      <c r="F16" s="24" t="s">
        <v>49</v>
      </c>
      <c r="G16" s="25">
        <v>0</v>
      </c>
      <c r="H16" s="24">
        <f t="shared" si="0"/>
        <v>136</v>
      </c>
      <c r="I16" s="24" t="s">
        <v>31</v>
      </c>
    </row>
    <row r="17" spans="1:10" x14ac:dyDescent="0.2">
      <c r="A17" s="22">
        <v>8</v>
      </c>
      <c r="B17" s="23" t="s">
        <v>146</v>
      </c>
      <c r="C17" s="24" t="s">
        <v>113</v>
      </c>
      <c r="D17" s="24" t="s">
        <v>112</v>
      </c>
      <c r="E17" s="24" t="s">
        <v>167</v>
      </c>
      <c r="F17" s="24" t="s">
        <v>26</v>
      </c>
      <c r="G17" s="25">
        <v>0</v>
      </c>
      <c r="H17" s="24">
        <f t="shared" si="0"/>
        <v>2</v>
      </c>
      <c r="I17" s="24" t="s">
        <v>32</v>
      </c>
    </row>
    <row r="18" spans="1:10" x14ac:dyDescent="0.2">
      <c r="A18" s="22">
        <v>9</v>
      </c>
      <c r="B18" s="23" t="s">
        <v>147</v>
      </c>
      <c r="C18" s="24" t="s">
        <v>51</v>
      </c>
      <c r="D18" s="24" t="s">
        <v>50</v>
      </c>
      <c r="E18" s="24" t="s">
        <v>52</v>
      </c>
      <c r="F18" s="24" t="s">
        <v>26</v>
      </c>
      <c r="G18" s="25">
        <v>0</v>
      </c>
      <c r="H18" s="24">
        <f t="shared" si="0"/>
        <v>2</v>
      </c>
      <c r="I18" s="24" t="s">
        <v>33</v>
      </c>
    </row>
    <row r="19" spans="1:10" x14ac:dyDescent="0.2">
      <c r="A19" s="22">
        <v>10</v>
      </c>
      <c r="B19" s="23" t="s">
        <v>148</v>
      </c>
      <c r="C19" s="24" t="s">
        <v>54</v>
      </c>
      <c r="D19" s="24" t="s">
        <v>53</v>
      </c>
      <c r="E19" s="24" t="s">
        <v>36</v>
      </c>
      <c r="F19" s="24" t="s">
        <v>42</v>
      </c>
      <c r="G19" s="25">
        <v>0</v>
      </c>
      <c r="H19" s="24">
        <f t="shared" si="0"/>
        <v>4</v>
      </c>
      <c r="I19" s="24" t="s">
        <v>34</v>
      </c>
    </row>
    <row r="20" spans="1:10" x14ac:dyDescent="0.2">
      <c r="A20" s="22">
        <v>11</v>
      </c>
      <c r="B20" s="23" t="s">
        <v>149</v>
      </c>
      <c r="C20" s="24" t="s">
        <v>115</v>
      </c>
      <c r="D20" s="24" t="s">
        <v>114</v>
      </c>
      <c r="E20" s="24" t="s">
        <v>116</v>
      </c>
      <c r="F20" s="24" t="s">
        <v>42</v>
      </c>
      <c r="G20" s="25">
        <v>0</v>
      </c>
      <c r="H20" s="24">
        <f t="shared" si="0"/>
        <v>4</v>
      </c>
      <c r="I20" s="24" t="s">
        <v>35</v>
      </c>
    </row>
    <row r="21" spans="1:10" ht="12.75" customHeight="1" x14ac:dyDescent="0.25">
      <c r="A21" s="22">
        <v>12</v>
      </c>
      <c r="B21" s="23" t="s">
        <v>150</v>
      </c>
      <c r="C21" s="24" t="s">
        <v>118</v>
      </c>
      <c r="D21" s="24" t="s">
        <v>117</v>
      </c>
      <c r="E21" s="24" t="s">
        <v>119</v>
      </c>
      <c r="F21" s="24" t="s">
        <v>26</v>
      </c>
      <c r="G21" s="25">
        <v>0</v>
      </c>
      <c r="H21" s="24">
        <f t="shared" si="0"/>
        <v>2</v>
      </c>
      <c r="I21" s="24" t="s">
        <v>27</v>
      </c>
      <c r="J21" s="17"/>
    </row>
    <row r="22" spans="1:10" x14ac:dyDescent="0.2">
      <c r="A22" s="22">
        <v>13</v>
      </c>
      <c r="B22" s="23" t="s">
        <v>151</v>
      </c>
      <c r="C22" s="24" t="s">
        <v>59</v>
      </c>
      <c r="D22" s="24" t="s">
        <v>58</v>
      </c>
      <c r="E22" s="24" t="s">
        <v>60</v>
      </c>
      <c r="F22" s="24" t="s">
        <v>24</v>
      </c>
      <c r="G22" s="25">
        <v>0</v>
      </c>
      <c r="H22" s="24">
        <f t="shared" si="0"/>
        <v>1</v>
      </c>
      <c r="I22" s="24" t="s">
        <v>61</v>
      </c>
    </row>
    <row r="23" spans="1:10" x14ac:dyDescent="0.2">
      <c r="A23" s="22">
        <v>14</v>
      </c>
      <c r="B23" s="23" t="s">
        <v>152</v>
      </c>
      <c r="C23" s="24" t="s">
        <v>63</v>
      </c>
      <c r="D23" s="24" t="s">
        <v>62</v>
      </c>
      <c r="E23" s="24" t="s">
        <v>64</v>
      </c>
      <c r="F23" s="24" t="s">
        <v>24</v>
      </c>
      <c r="G23" s="25">
        <v>0</v>
      </c>
      <c r="H23" s="24">
        <f t="shared" si="0"/>
        <v>1</v>
      </c>
      <c r="I23" s="24" t="s">
        <v>65</v>
      </c>
    </row>
    <row r="24" spans="1:10" x14ac:dyDescent="0.2">
      <c r="A24" s="22">
        <v>15</v>
      </c>
      <c r="B24" s="23" t="s">
        <v>153</v>
      </c>
      <c r="C24" s="24" t="s">
        <v>67</v>
      </c>
      <c r="D24" s="24" t="s">
        <v>66</v>
      </c>
      <c r="E24" s="24" t="s">
        <v>37</v>
      </c>
      <c r="F24" s="24" t="s">
        <v>42</v>
      </c>
      <c r="G24" s="25">
        <v>0</v>
      </c>
      <c r="H24" s="24">
        <f t="shared" si="0"/>
        <v>4</v>
      </c>
      <c r="I24" s="24" t="s">
        <v>68</v>
      </c>
    </row>
    <row r="25" spans="1:10" x14ac:dyDescent="0.2">
      <c r="A25" s="22">
        <v>16</v>
      </c>
      <c r="B25" s="23" t="s">
        <v>154</v>
      </c>
      <c r="C25" s="24" t="s">
        <v>70</v>
      </c>
      <c r="D25" s="24" t="s">
        <v>69</v>
      </c>
      <c r="E25" s="24" t="s">
        <v>71</v>
      </c>
      <c r="F25" s="24" t="s">
        <v>24</v>
      </c>
      <c r="G25" s="25">
        <v>0</v>
      </c>
      <c r="H25" s="24">
        <f t="shared" si="0"/>
        <v>1</v>
      </c>
      <c r="I25" s="24" t="s">
        <v>72</v>
      </c>
    </row>
    <row r="26" spans="1:10" x14ac:dyDescent="0.2">
      <c r="A26" s="22">
        <v>17</v>
      </c>
      <c r="B26" s="23" t="s">
        <v>155</v>
      </c>
      <c r="C26" s="24" t="s">
        <v>133</v>
      </c>
      <c r="D26" s="24" t="s">
        <v>132</v>
      </c>
      <c r="E26" s="24" t="s">
        <v>57</v>
      </c>
      <c r="F26" s="24" t="s">
        <v>122</v>
      </c>
      <c r="G26" s="25">
        <v>0</v>
      </c>
      <c r="H26" s="24">
        <f t="shared" si="0"/>
        <v>3</v>
      </c>
      <c r="I26" s="24" t="s">
        <v>134</v>
      </c>
    </row>
    <row r="27" spans="1:10" x14ac:dyDescent="0.2">
      <c r="A27" s="22">
        <v>18</v>
      </c>
      <c r="B27" s="23" t="s">
        <v>156</v>
      </c>
      <c r="C27" s="24" t="s">
        <v>74</v>
      </c>
      <c r="D27" s="24" t="s">
        <v>73</v>
      </c>
      <c r="E27" s="24" t="s">
        <v>75</v>
      </c>
      <c r="F27" s="24" t="s">
        <v>24</v>
      </c>
      <c r="G27" s="25">
        <v>0</v>
      </c>
      <c r="H27" s="24">
        <f t="shared" si="0"/>
        <v>1</v>
      </c>
      <c r="I27" s="24" t="s">
        <v>76</v>
      </c>
    </row>
    <row r="28" spans="1:10" x14ac:dyDescent="0.2">
      <c r="A28" s="22">
        <v>19</v>
      </c>
      <c r="B28" s="23" t="s">
        <v>157</v>
      </c>
      <c r="C28" s="24" t="s">
        <v>78</v>
      </c>
      <c r="D28" s="24" t="s">
        <v>77</v>
      </c>
      <c r="E28" s="24" t="s">
        <v>79</v>
      </c>
      <c r="F28" s="24" t="s">
        <v>26</v>
      </c>
      <c r="G28" s="25">
        <v>0</v>
      </c>
      <c r="H28" s="24">
        <f t="shared" si="0"/>
        <v>2</v>
      </c>
      <c r="I28" s="24" t="s">
        <v>80</v>
      </c>
    </row>
    <row r="29" spans="1:10" x14ac:dyDescent="0.2">
      <c r="A29" s="22">
        <v>20</v>
      </c>
      <c r="B29" s="23" t="s">
        <v>158</v>
      </c>
      <c r="C29" s="24" t="s">
        <v>82</v>
      </c>
      <c r="D29" s="24" t="s">
        <v>81</v>
      </c>
      <c r="E29" s="24" t="s">
        <v>83</v>
      </c>
      <c r="F29" s="24" t="s">
        <v>26</v>
      </c>
      <c r="G29" s="25">
        <v>0</v>
      </c>
      <c r="H29" s="24">
        <f t="shared" si="0"/>
        <v>2</v>
      </c>
      <c r="I29" s="24" t="s">
        <v>84</v>
      </c>
    </row>
    <row r="30" spans="1:10" x14ac:dyDescent="0.2">
      <c r="A30" s="22">
        <v>21</v>
      </c>
      <c r="B30" s="23" t="s">
        <v>159</v>
      </c>
      <c r="C30" s="24" t="s">
        <v>90</v>
      </c>
      <c r="D30" s="24" t="s">
        <v>89</v>
      </c>
      <c r="E30" s="24" t="s">
        <v>91</v>
      </c>
      <c r="F30" s="24">
        <v>9</v>
      </c>
      <c r="G30" s="25">
        <v>0</v>
      </c>
      <c r="H30" s="24">
        <f t="shared" si="0"/>
        <v>9</v>
      </c>
      <c r="I30" s="24" t="s">
        <v>92</v>
      </c>
    </row>
    <row r="31" spans="1:10" x14ac:dyDescent="0.2">
      <c r="A31" s="22">
        <v>22</v>
      </c>
      <c r="B31" s="23" t="s">
        <v>160</v>
      </c>
      <c r="C31" s="24" t="s">
        <v>94</v>
      </c>
      <c r="D31" s="24" t="s">
        <v>93</v>
      </c>
      <c r="E31" s="24" t="s">
        <v>38</v>
      </c>
      <c r="F31" s="24" t="s">
        <v>42</v>
      </c>
      <c r="G31" s="25">
        <v>0</v>
      </c>
      <c r="H31" s="24">
        <f t="shared" si="0"/>
        <v>4</v>
      </c>
      <c r="I31" s="24" t="s">
        <v>95</v>
      </c>
    </row>
    <row r="32" spans="1:10" x14ac:dyDescent="0.2">
      <c r="A32" s="22">
        <v>23</v>
      </c>
      <c r="B32" s="23" t="s">
        <v>161</v>
      </c>
      <c r="C32" s="24" t="s">
        <v>121</v>
      </c>
      <c r="D32" s="24" t="s">
        <v>120</v>
      </c>
      <c r="E32" s="24" t="s">
        <v>57</v>
      </c>
      <c r="F32" s="24" t="s">
        <v>122</v>
      </c>
      <c r="G32" s="25">
        <v>0</v>
      </c>
      <c r="H32" s="24">
        <f t="shared" si="0"/>
        <v>3</v>
      </c>
      <c r="I32" s="24" t="s">
        <v>123</v>
      </c>
    </row>
    <row r="33" spans="1:9" x14ac:dyDescent="0.2">
      <c r="A33" s="22">
        <v>24</v>
      </c>
      <c r="B33" s="23" t="s">
        <v>162</v>
      </c>
      <c r="C33" s="24" t="s">
        <v>125</v>
      </c>
      <c r="D33" s="24" t="s">
        <v>124</v>
      </c>
      <c r="E33" s="24" t="s">
        <v>126</v>
      </c>
      <c r="F33" s="24" t="s">
        <v>24</v>
      </c>
      <c r="G33" s="25">
        <v>0</v>
      </c>
      <c r="H33" s="24">
        <f t="shared" si="0"/>
        <v>1</v>
      </c>
      <c r="I33" s="24" t="s">
        <v>127</v>
      </c>
    </row>
    <row r="34" spans="1:9" x14ac:dyDescent="0.2">
      <c r="A34" s="22">
        <v>25</v>
      </c>
      <c r="B34" s="23" t="s">
        <v>163</v>
      </c>
      <c r="C34" s="24" t="s">
        <v>97</v>
      </c>
      <c r="D34" s="24" t="s">
        <v>96</v>
      </c>
      <c r="E34" s="24" t="s">
        <v>38</v>
      </c>
      <c r="F34" s="24" t="s">
        <v>26</v>
      </c>
      <c r="G34" s="25">
        <v>0</v>
      </c>
      <c r="H34" s="24">
        <f t="shared" si="0"/>
        <v>2</v>
      </c>
      <c r="I34" s="24" t="s">
        <v>98</v>
      </c>
    </row>
    <row r="35" spans="1:9" x14ac:dyDescent="0.2">
      <c r="A35" s="22">
        <v>26</v>
      </c>
      <c r="B35" s="23" t="s">
        <v>164</v>
      </c>
      <c r="C35" s="24" t="s">
        <v>103</v>
      </c>
      <c r="D35" s="24" t="s">
        <v>102</v>
      </c>
      <c r="E35" s="24" t="s">
        <v>104</v>
      </c>
      <c r="F35" s="24" t="s">
        <v>42</v>
      </c>
      <c r="G35" s="25">
        <v>0</v>
      </c>
      <c r="H35" s="24">
        <f t="shared" si="0"/>
        <v>4</v>
      </c>
      <c r="I35" s="24" t="s">
        <v>105</v>
      </c>
    </row>
    <row r="36" spans="1:9" x14ac:dyDescent="0.2">
      <c r="A36" s="22">
        <v>27</v>
      </c>
      <c r="B36" s="23" t="s">
        <v>165</v>
      </c>
      <c r="C36" s="24" t="s">
        <v>129</v>
      </c>
      <c r="D36" s="24" t="s">
        <v>128</v>
      </c>
      <c r="E36" s="24" t="s">
        <v>130</v>
      </c>
      <c r="F36" s="24" t="s">
        <v>24</v>
      </c>
      <c r="G36" s="25">
        <v>0</v>
      </c>
      <c r="H36" s="24">
        <f t="shared" si="0"/>
        <v>1</v>
      </c>
      <c r="I36" s="24" t="s">
        <v>131</v>
      </c>
    </row>
    <row r="37" spans="1:9" x14ac:dyDescent="0.2">
      <c r="A37" s="22">
        <v>28</v>
      </c>
      <c r="B37" s="23" t="s">
        <v>166</v>
      </c>
      <c r="C37" s="24" t="s">
        <v>110</v>
      </c>
      <c r="D37" s="24" t="s">
        <v>109</v>
      </c>
      <c r="E37" s="24" t="s">
        <v>57</v>
      </c>
      <c r="F37" s="24" t="s">
        <v>42</v>
      </c>
      <c r="G37" s="25">
        <v>0</v>
      </c>
      <c r="H37" s="24">
        <f t="shared" si="0"/>
        <v>4</v>
      </c>
      <c r="I37" s="24" t="s">
        <v>111</v>
      </c>
    </row>
  </sheetData>
  <sortState ref="A10:L37">
    <sortCondition ref="B10:B37"/>
    <sortCondition ref="I10:I3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sqref="A1:I31"/>
    </sheetView>
  </sheetViews>
  <sheetFormatPr defaultRowHeight="12.75" x14ac:dyDescent="0.2"/>
  <cols>
    <col min="1" max="1" width="6.7109375" customWidth="1"/>
    <col min="2" max="2" width="8" customWidth="1"/>
    <col min="3" max="3" width="20.28515625" customWidth="1"/>
    <col min="4" max="4" width="19.28515625" customWidth="1"/>
    <col min="5" max="5" width="26.7109375" customWidth="1"/>
    <col min="6" max="6" width="7.5703125" customWidth="1"/>
    <col min="8" max="8" width="7.7109375" customWidth="1"/>
    <col min="9" max="9" width="15.42578125" customWidth="1"/>
  </cols>
  <sheetData>
    <row r="1" spans="1:9" x14ac:dyDescent="0.2">
      <c r="A1" s="6"/>
      <c r="B1" s="6"/>
      <c r="C1" s="26" t="s">
        <v>3</v>
      </c>
      <c r="D1" s="8" t="s">
        <v>138</v>
      </c>
      <c r="E1" s="9"/>
      <c r="F1" s="9"/>
      <c r="G1" s="10" t="s">
        <v>4</v>
      </c>
      <c r="H1" s="10"/>
      <c r="I1" s="13" t="s">
        <v>168</v>
      </c>
    </row>
    <row r="2" spans="1:9" x14ac:dyDescent="0.2">
      <c r="A2" s="6"/>
      <c r="B2" s="6"/>
      <c r="C2" s="26" t="s">
        <v>6</v>
      </c>
      <c r="D2" s="45" t="s">
        <v>137</v>
      </c>
      <c r="E2" s="46"/>
      <c r="F2" s="9"/>
      <c r="G2" s="10" t="s">
        <v>7</v>
      </c>
      <c r="H2" s="10"/>
      <c r="I2" s="27">
        <v>41499</v>
      </c>
    </row>
    <row r="3" spans="1:9" x14ac:dyDescent="0.2">
      <c r="A3" s="6"/>
      <c r="B3" s="6"/>
      <c r="C3" s="26" t="s">
        <v>8</v>
      </c>
      <c r="D3" s="12" t="s">
        <v>21</v>
      </c>
      <c r="E3" s="1" t="s">
        <v>13</v>
      </c>
      <c r="F3" s="9"/>
      <c r="G3" s="9"/>
      <c r="H3" s="9"/>
      <c r="I3" s="9"/>
    </row>
    <row r="4" spans="1:9" x14ac:dyDescent="0.2">
      <c r="A4" s="6"/>
      <c r="B4" s="6"/>
      <c r="C4" s="26" t="s">
        <v>9</v>
      </c>
      <c r="D4" s="2" t="s">
        <v>22</v>
      </c>
      <c r="E4" s="26"/>
      <c r="F4" s="9"/>
      <c r="G4" s="9"/>
      <c r="H4" s="9"/>
      <c r="I4" s="9"/>
    </row>
    <row r="5" spans="1:9" x14ac:dyDescent="0.2">
      <c r="A5" s="6"/>
      <c r="B5" s="13" t="s">
        <v>17</v>
      </c>
      <c r="C5" s="26" t="s">
        <v>10</v>
      </c>
      <c r="D5" s="47" t="s">
        <v>136</v>
      </c>
      <c r="E5" s="48"/>
      <c r="F5" s="48"/>
      <c r="G5" s="9"/>
      <c r="H5" s="9"/>
      <c r="I5" s="9"/>
    </row>
    <row r="6" spans="1:9" x14ac:dyDescent="0.2">
      <c r="A6" s="6"/>
      <c r="B6" s="13" t="s">
        <v>23</v>
      </c>
      <c r="C6" s="26" t="s">
        <v>11</v>
      </c>
      <c r="D6" s="12">
        <v>12</v>
      </c>
      <c r="E6" s="13" t="s">
        <v>39</v>
      </c>
      <c r="F6" s="9"/>
      <c r="G6" s="9"/>
      <c r="H6" s="9"/>
      <c r="I6" s="9"/>
    </row>
    <row r="7" spans="1:9" x14ac:dyDescent="0.2">
      <c r="A7" s="6"/>
      <c r="B7" s="6"/>
      <c r="C7" s="26" t="s">
        <v>12</v>
      </c>
      <c r="D7" s="12">
        <v>1</v>
      </c>
      <c r="E7" s="13" t="s">
        <v>135</v>
      </c>
      <c r="F7" s="9"/>
      <c r="G7" s="9"/>
      <c r="H7" s="9"/>
      <c r="I7" s="9"/>
    </row>
    <row r="8" spans="1:9" x14ac:dyDescent="0.2">
      <c r="A8" s="6"/>
      <c r="B8" s="6"/>
      <c r="C8" s="26"/>
      <c r="D8" s="12"/>
      <c r="E8" s="9"/>
      <c r="F8" s="9"/>
      <c r="G8" s="9"/>
      <c r="H8" s="9"/>
      <c r="I8" s="9"/>
    </row>
    <row r="9" spans="1:9" x14ac:dyDescent="0.2">
      <c r="A9" s="33" t="s">
        <v>14</v>
      </c>
      <c r="B9" s="33" t="s">
        <v>16</v>
      </c>
      <c r="C9" s="33" t="s">
        <v>18</v>
      </c>
      <c r="D9" s="35" t="s">
        <v>0</v>
      </c>
      <c r="E9" s="33" t="s">
        <v>1</v>
      </c>
      <c r="F9" s="33" t="s">
        <v>2</v>
      </c>
      <c r="G9" s="33" t="s">
        <v>19</v>
      </c>
      <c r="H9" s="33" t="s">
        <v>20</v>
      </c>
      <c r="I9" s="33" t="s">
        <v>15</v>
      </c>
    </row>
    <row r="10" spans="1:9" x14ac:dyDescent="0.2">
      <c r="A10" s="22">
        <v>1</v>
      </c>
      <c r="B10" s="28" t="s">
        <v>143</v>
      </c>
      <c r="C10" s="20" t="s">
        <v>41</v>
      </c>
      <c r="D10" s="20" t="s">
        <v>40</v>
      </c>
      <c r="E10" s="20" t="s">
        <v>25</v>
      </c>
      <c r="F10" s="20" t="s">
        <v>42</v>
      </c>
      <c r="G10" s="21">
        <v>0</v>
      </c>
      <c r="H10" s="20">
        <f t="shared" ref="H10" si="0">F10*1</f>
        <v>4</v>
      </c>
      <c r="I10" s="20" t="s">
        <v>29</v>
      </c>
    </row>
    <row r="11" spans="1:9" x14ac:dyDescent="0.2">
      <c r="A11" s="22">
        <v>2</v>
      </c>
      <c r="B11" s="29" t="s">
        <v>144</v>
      </c>
      <c r="C11" s="24" t="s">
        <v>44</v>
      </c>
      <c r="D11" s="24" t="s">
        <v>43</v>
      </c>
      <c r="E11" s="24" t="s">
        <v>45</v>
      </c>
      <c r="F11" s="24" t="s">
        <v>24</v>
      </c>
      <c r="G11" s="25">
        <v>0</v>
      </c>
      <c r="H11" s="24">
        <f t="shared" ref="H11:H31" si="1">F11*1</f>
        <v>1</v>
      </c>
      <c r="I11" s="24" t="s">
        <v>30</v>
      </c>
    </row>
    <row r="12" spans="1:9" x14ac:dyDescent="0.2">
      <c r="A12" s="22">
        <v>3</v>
      </c>
      <c r="B12" s="29" t="s">
        <v>145</v>
      </c>
      <c r="C12" s="24" t="s">
        <v>47</v>
      </c>
      <c r="D12" s="24" t="s">
        <v>46</v>
      </c>
      <c r="E12" s="24" t="s">
        <v>48</v>
      </c>
      <c r="F12" s="24" t="s">
        <v>49</v>
      </c>
      <c r="G12" s="25">
        <v>0</v>
      </c>
      <c r="H12" s="24">
        <f t="shared" si="1"/>
        <v>136</v>
      </c>
      <c r="I12" s="24" t="s">
        <v>31</v>
      </c>
    </row>
    <row r="13" spans="1:9" x14ac:dyDescent="0.2">
      <c r="A13" s="22">
        <v>4</v>
      </c>
      <c r="B13" s="29" t="s">
        <v>146</v>
      </c>
      <c r="C13" s="24" t="s">
        <v>113</v>
      </c>
      <c r="D13" s="24" t="s">
        <v>112</v>
      </c>
      <c r="E13" s="24" t="s">
        <v>167</v>
      </c>
      <c r="F13" s="24" t="s">
        <v>26</v>
      </c>
      <c r="G13" s="25">
        <v>0</v>
      </c>
      <c r="H13" s="24">
        <f t="shared" si="1"/>
        <v>2</v>
      </c>
      <c r="I13" s="24" t="s">
        <v>32</v>
      </c>
    </row>
    <row r="14" spans="1:9" x14ac:dyDescent="0.2">
      <c r="A14" s="22">
        <v>5</v>
      </c>
      <c r="B14" s="29" t="s">
        <v>148</v>
      </c>
      <c r="C14" s="24" t="s">
        <v>54</v>
      </c>
      <c r="D14" s="24" t="s">
        <v>53</v>
      </c>
      <c r="E14" s="24" t="s">
        <v>36</v>
      </c>
      <c r="F14" s="24" t="s">
        <v>42</v>
      </c>
      <c r="G14" s="25">
        <v>0</v>
      </c>
      <c r="H14" s="24">
        <f t="shared" si="1"/>
        <v>4</v>
      </c>
      <c r="I14" s="24" t="s">
        <v>34</v>
      </c>
    </row>
    <row r="15" spans="1:9" x14ac:dyDescent="0.2">
      <c r="A15" s="22">
        <v>6</v>
      </c>
      <c r="B15" s="31" t="s">
        <v>149</v>
      </c>
      <c r="C15" s="32" t="s">
        <v>170</v>
      </c>
      <c r="D15" s="32" t="s">
        <v>171</v>
      </c>
      <c r="E15" s="32" t="s">
        <v>169</v>
      </c>
      <c r="F15" s="32" t="s">
        <v>172</v>
      </c>
      <c r="G15" s="32" t="s">
        <v>173</v>
      </c>
      <c r="H15" s="30">
        <f t="shared" si="1"/>
        <v>138</v>
      </c>
      <c r="I15" s="32" t="s">
        <v>35</v>
      </c>
    </row>
    <row r="16" spans="1:9" x14ac:dyDescent="0.2">
      <c r="A16" s="22">
        <v>7</v>
      </c>
      <c r="B16" s="29" t="s">
        <v>150</v>
      </c>
      <c r="C16" s="24" t="s">
        <v>118</v>
      </c>
      <c r="D16" s="24" t="s">
        <v>117</v>
      </c>
      <c r="E16" s="24" t="s">
        <v>119</v>
      </c>
      <c r="F16" s="24" t="s">
        <v>26</v>
      </c>
      <c r="G16" s="25">
        <v>0</v>
      </c>
      <c r="H16" s="24">
        <f t="shared" si="1"/>
        <v>2</v>
      </c>
      <c r="I16" s="24" t="s">
        <v>27</v>
      </c>
    </row>
    <row r="17" spans="1:9" x14ac:dyDescent="0.2">
      <c r="A17" s="22">
        <v>8</v>
      </c>
      <c r="B17" s="29" t="s">
        <v>151</v>
      </c>
      <c r="C17" s="24" t="s">
        <v>59</v>
      </c>
      <c r="D17" s="24" t="s">
        <v>58</v>
      </c>
      <c r="E17" s="24" t="s">
        <v>60</v>
      </c>
      <c r="F17" s="24">
        <v>2</v>
      </c>
      <c r="G17" s="25">
        <v>0</v>
      </c>
      <c r="H17" s="24">
        <f t="shared" si="1"/>
        <v>2</v>
      </c>
      <c r="I17" s="24" t="s">
        <v>61</v>
      </c>
    </row>
    <row r="18" spans="1:9" x14ac:dyDescent="0.2">
      <c r="A18" s="22">
        <v>9</v>
      </c>
      <c r="B18" s="31" t="s">
        <v>152</v>
      </c>
      <c r="C18" s="32" t="s">
        <v>174</v>
      </c>
      <c r="D18" s="32" t="s">
        <v>175</v>
      </c>
      <c r="E18" s="32" t="s">
        <v>169</v>
      </c>
      <c r="F18" s="32" t="s">
        <v>172</v>
      </c>
      <c r="G18" s="32" t="s">
        <v>173</v>
      </c>
      <c r="H18" s="30">
        <f t="shared" si="1"/>
        <v>138</v>
      </c>
      <c r="I18" s="32" t="s">
        <v>28</v>
      </c>
    </row>
    <row r="19" spans="1:9" x14ac:dyDescent="0.2">
      <c r="A19" s="22">
        <v>10</v>
      </c>
      <c r="B19" s="29" t="s">
        <v>153</v>
      </c>
      <c r="C19" s="24" t="s">
        <v>67</v>
      </c>
      <c r="D19" s="24" t="s">
        <v>66</v>
      </c>
      <c r="E19" s="24" t="s">
        <v>37</v>
      </c>
      <c r="F19" s="24" t="s">
        <v>42</v>
      </c>
      <c r="G19" s="25">
        <v>0</v>
      </c>
      <c r="H19" s="24">
        <f t="shared" si="1"/>
        <v>4</v>
      </c>
      <c r="I19" s="24" t="s">
        <v>68</v>
      </c>
    </row>
    <row r="20" spans="1:9" x14ac:dyDescent="0.2">
      <c r="A20" s="22">
        <v>11</v>
      </c>
      <c r="B20" s="29" t="s">
        <v>154</v>
      </c>
      <c r="C20" s="24" t="s">
        <v>70</v>
      </c>
      <c r="D20" s="24" t="s">
        <v>69</v>
      </c>
      <c r="E20" s="24" t="s">
        <v>71</v>
      </c>
      <c r="F20" s="24" t="s">
        <v>24</v>
      </c>
      <c r="G20" s="25">
        <v>0</v>
      </c>
      <c r="H20" s="24">
        <f t="shared" si="1"/>
        <v>1</v>
      </c>
      <c r="I20" s="24" t="s">
        <v>72</v>
      </c>
    </row>
    <row r="21" spans="1:9" x14ac:dyDescent="0.2">
      <c r="A21" s="22">
        <v>12</v>
      </c>
      <c r="B21" s="29" t="s">
        <v>155</v>
      </c>
      <c r="C21" s="24" t="s">
        <v>133</v>
      </c>
      <c r="D21" s="24" t="s">
        <v>132</v>
      </c>
      <c r="E21" s="24" t="s">
        <v>57</v>
      </c>
      <c r="F21" s="24">
        <v>4</v>
      </c>
      <c r="G21" s="25">
        <v>0</v>
      </c>
      <c r="H21" s="24">
        <f t="shared" si="1"/>
        <v>4</v>
      </c>
      <c r="I21" s="24" t="s">
        <v>134</v>
      </c>
    </row>
    <row r="22" spans="1:9" x14ac:dyDescent="0.2">
      <c r="A22" s="22">
        <v>13</v>
      </c>
      <c r="B22" s="29" t="s">
        <v>156</v>
      </c>
      <c r="C22" s="24" t="s">
        <v>74</v>
      </c>
      <c r="D22" s="24" t="s">
        <v>73</v>
      </c>
      <c r="E22" s="24" t="s">
        <v>75</v>
      </c>
      <c r="F22" s="24" t="s">
        <v>24</v>
      </c>
      <c r="G22" s="25">
        <v>0</v>
      </c>
      <c r="H22" s="24">
        <f t="shared" si="1"/>
        <v>1</v>
      </c>
      <c r="I22" s="24" t="s">
        <v>76</v>
      </c>
    </row>
    <row r="23" spans="1:9" x14ac:dyDescent="0.2">
      <c r="A23" s="22">
        <v>14</v>
      </c>
      <c r="B23" s="29" t="s">
        <v>157</v>
      </c>
      <c r="C23" s="24" t="s">
        <v>78</v>
      </c>
      <c r="D23" s="24" t="s">
        <v>77</v>
      </c>
      <c r="E23" s="24" t="s">
        <v>79</v>
      </c>
      <c r="F23" s="24" t="s">
        <v>26</v>
      </c>
      <c r="G23" s="25">
        <v>0</v>
      </c>
      <c r="H23" s="24">
        <f t="shared" si="1"/>
        <v>2</v>
      </c>
      <c r="I23" s="24" t="s">
        <v>80</v>
      </c>
    </row>
    <row r="24" spans="1:9" x14ac:dyDescent="0.2">
      <c r="A24" s="22">
        <v>15</v>
      </c>
      <c r="B24" s="31" t="s">
        <v>158</v>
      </c>
      <c r="C24" s="32" t="s">
        <v>176</v>
      </c>
      <c r="D24" s="32" t="s">
        <v>177</v>
      </c>
      <c r="E24" s="32" t="s">
        <v>169</v>
      </c>
      <c r="F24" s="32" t="s">
        <v>49</v>
      </c>
      <c r="G24" s="32" t="s">
        <v>173</v>
      </c>
      <c r="H24" s="30">
        <f t="shared" si="1"/>
        <v>136</v>
      </c>
      <c r="I24" s="32" t="s">
        <v>65</v>
      </c>
    </row>
    <row r="25" spans="1:9" x14ac:dyDescent="0.2">
      <c r="A25" s="22">
        <v>16</v>
      </c>
      <c r="B25" s="29" t="s">
        <v>159</v>
      </c>
      <c r="C25" s="24" t="s">
        <v>90</v>
      </c>
      <c r="D25" s="24" t="s">
        <v>89</v>
      </c>
      <c r="E25" s="24" t="s">
        <v>91</v>
      </c>
      <c r="F25" s="24">
        <v>2</v>
      </c>
      <c r="G25" s="25">
        <v>0</v>
      </c>
      <c r="H25" s="24">
        <f t="shared" si="1"/>
        <v>2</v>
      </c>
      <c r="I25" s="24" t="s">
        <v>92</v>
      </c>
    </row>
    <row r="26" spans="1:9" x14ac:dyDescent="0.2">
      <c r="A26" s="22">
        <v>17</v>
      </c>
      <c r="B26" s="31" t="s">
        <v>160</v>
      </c>
      <c r="C26" s="32" t="s">
        <v>178</v>
      </c>
      <c r="D26" s="32" t="s">
        <v>179</v>
      </c>
      <c r="E26" s="32" t="s">
        <v>169</v>
      </c>
      <c r="F26" s="32" t="s">
        <v>180</v>
      </c>
      <c r="G26" s="32" t="s">
        <v>173</v>
      </c>
      <c r="H26" s="30">
        <f t="shared" si="1"/>
        <v>134</v>
      </c>
      <c r="I26" s="32" t="s">
        <v>183</v>
      </c>
    </row>
    <row r="27" spans="1:9" x14ac:dyDescent="0.2">
      <c r="A27" s="22">
        <v>18</v>
      </c>
      <c r="B27" s="29" t="s">
        <v>161</v>
      </c>
      <c r="C27" s="24" t="s">
        <v>121</v>
      </c>
      <c r="D27" s="24" t="s">
        <v>120</v>
      </c>
      <c r="E27" s="24" t="s">
        <v>57</v>
      </c>
      <c r="F27" s="24" t="s">
        <v>122</v>
      </c>
      <c r="G27" s="25">
        <v>0</v>
      </c>
      <c r="H27" s="24">
        <f t="shared" si="1"/>
        <v>3</v>
      </c>
      <c r="I27" s="24" t="s">
        <v>123</v>
      </c>
    </row>
    <row r="28" spans="1:9" x14ac:dyDescent="0.2">
      <c r="A28" s="22">
        <v>19</v>
      </c>
      <c r="B28" s="29" t="s">
        <v>162</v>
      </c>
      <c r="C28" s="24" t="s">
        <v>125</v>
      </c>
      <c r="D28" s="24" t="s">
        <v>124</v>
      </c>
      <c r="E28" s="24" t="s">
        <v>126</v>
      </c>
      <c r="F28" s="24" t="s">
        <v>24</v>
      </c>
      <c r="G28" s="25">
        <v>0</v>
      </c>
      <c r="H28" s="24">
        <f t="shared" si="1"/>
        <v>1</v>
      </c>
      <c r="I28" s="24" t="s">
        <v>127</v>
      </c>
    </row>
    <row r="29" spans="1:9" x14ac:dyDescent="0.2">
      <c r="A29" s="22">
        <v>20</v>
      </c>
      <c r="B29" s="31" t="s">
        <v>163</v>
      </c>
      <c r="C29" s="32" t="s">
        <v>181</v>
      </c>
      <c r="D29" s="32" t="s">
        <v>182</v>
      </c>
      <c r="E29" s="32" t="s">
        <v>57</v>
      </c>
      <c r="F29" s="32" t="s">
        <v>42</v>
      </c>
      <c r="G29" s="32" t="s">
        <v>173</v>
      </c>
      <c r="H29" s="30">
        <f t="shared" si="1"/>
        <v>4</v>
      </c>
      <c r="I29" s="32" t="s">
        <v>98</v>
      </c>
    </row>
    <row r="30" spans="1:9" x14ac:dyDescent="0.2">
      <c r="A30" s="22">
        <v>21</v>
      </c>
      <c r="B30" s="29" t="s">
        <v>164</v>
      </c>
      <c r="C30" s="24" t="s">
        <v>103</v>
      </c>
      <c r="D30" s="24" t="s">
        <v>102</v>
      </c>
      <c r="E30" s="24" t="s">
        <v>104</v>
      </c>
      <c r="F30" s="24" t="s">
        <v>42</v>
      </c>
      <c r="G30" s="25">
        <v>0</v>
      </c>
      <c r="H30" s="24">
        <f t="shared" si="1"/>
        <v>4</v>
      </c>
      <c r="I30" s="24" t="s">
        <v>105</v>
      </c>
    </row>
    <row r="31" spans="1:9" x14ac:dyDescent="0.2">
      <c r="A31" s="22">
        <v>22</v>
      </c>
      <c r="B31" s="29" t="s">
        <v>165</v>
      </c>
      <c r="C31" s="24" t="s">
        <v>129</v>
      </c>
      <c r="D31" s="24" t="s">
        <v>128</v>
      </c>
      <c r="E31" s="24" t="s">
        <v>130</v>
      </c>
      <c r="F31" s="24" t="s">
        <v>24</v>
      </c>
      <c r="G31" s="25">
        <v>0</v>
      </c>
      <c r="H31" s="24">
        <f t="shared" si="1"/>
        <v>1</v>
      </c>
      <c r="I31" s="24" t="s">
        <v>131</v>
      </c>
    </row>
  </sheetData>
  <sortState ref="B11:I33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sqref="A1:I31"/>
    </sheetView>
  </sheetViews>
  <sheetFormatPr defaultRowHeight="12.75" x14ac:dyDescent="0.2"/>
  <cols>
    <col min="3" max="3" width="16" customWidth="1"/>
    <col min="4" max="4" width="16.28515625" customWidth="1"/>
    <col min="5" max="5" width="23.85546875" customWidth="1"/>
    <col min="9" max="9" width="13.7109375" customWidth="1"/>
  </cols>
  <sheetData>
    <row r="1" spans="1:9" x14ac:dyDescent="0.2">
      <c r="A1" s="6"/>
      <c r="B1" s="6"/>
      <c r="C1" s="34" t="s">
        <v>3</v>
      </c>
      <c r="D1" s="8" t="s">
        <v>138</v>
      </c>
      <c r="E1" s="9"/>
      <c r="F1" s="9"/>
      <c r="G1" s="10" t="s">
        <v>4</v>
      </c>
      <c r="H1" s="10"/>
      <c r="I1" s="13" t="s">
        <v>184</v>
      </c>
    </row>
    <row r="2" spans="1:9" x14ac:dyDescent="0.2">
      <c r="A2" s="6"/>
      <c r="B2" s="6"/>
      <c r="C2" s="34" t="s">
        <v>6</v>
      </c>
      <c r="D2" s="45" t="s">
        <v>137</v>
      </c>
      <c r="E2" s="46"/>
      <c r="F2" s="9"/>
      <c r="G2" s="10" t="s">
        <v>7</v>
      </c>
      <c r="H2" s="10"/>
      <c r="I2" s="27">
        <v>41577</v>
      </c>
    </row>
    <row r="3" spans="1:9" x14ac:dyDescent="0.2">
      <c r="A3" s="6"/>
      <c r="B3" s="6"/>
      <c r="C3" s="34" t="s">
        <v>8</v>
      </c>
      <c r="D3" s="12" t="s">
        <v>21</v>
      </c>
      <c r="E3" s="1" t="s">
        <v>13</v>
      </c>
      <c r="F3" s="9"/>
      <c r="G3" s="9"/>
      <c r="H3" s="9"/>
      <c r="I3" s="9"/>
    </row>
    <row r="4" spans="1:9" x14ac:dyDescent="0.2">
      <c r="A4" s="6"/>
      <c r="B4" s="6"/>
      <c r="C4" s="34" t="s">
        <v>9</v>
      </c>
      <c r="D4" s="2" t="s">
        <v>22</v>
      </c>
      <c r="E4" s="34"/>
      <c r="F4" s="9"/>
      <c r="G4" s="9"/>
      <c r="H4" s="9"/>
      <c r="I4" s="9"/>
    </row>
    <row r="5" spans="1:9" x14ac:dyDescent="0.2">
      <c r="A5" s="6"/>
      <c r="B5" s="13" t="s">
        <v>17</v>
      </c>
      <c r="C5" s="34" t="s">
        <v>10</v>
      </c>
      <c r="D5" s="47" t="s">
        <v>185</v>
      </c>
      <c r="E5" s="48"/>
      <c r="F5" s="48"/>
      <c r="G5" s="9"/>
      <c r="H5" s="9"/>
      <c r="I5" s="9"/>
    </row>
    <row r="6" spans="1:9" x14ac:dyDescent="0.2">
      <c r="A6" s="6"/>
      <c r="B6" s="13" t="s">
        <v>23</v>
      </c>
      <c r="C6" s="34" t="s">
        <v>11</v>
      </c>
      <c r="D6" s="12">
        <v>36</v>
      </c>
      <c r="E6" s="13" t="s">
        <v>39</v>
      </c>
      <c r="F6" s="9"/>
      <c r="G6" s="9"/>
      <c r="H6" s="9"/>
      <c r="I6" s="9"/>
    </row>
    <row r="7" spans="1:9" x14ac:dyDescent="0.2">
      <c r="A7" s="6"/>
      <c r="B7" s="6"/>
      <c r="C7" s="34" t="s">
        <v>12</v>
      </c>
      <c r="D7" s="12">
        <v>3</v>
      </c>
      <c r="E7" s="13" t="s">
        <v>135</v>
      </c>
      <c r="F7" s="9"/>
      <c r="G7" s="9"/>
      <c r="H7" s="9"/>
      <c r="I7" s="9"/>
    </row>
    <row r="8" spans="1:9" x14ac:dyDescent="0.2">
      <c r="A8" s="6"/>
      <c r="B8" s="6"/>
      <c r="C8" s="34"/>
      <c r="D8" s="12"/>
      <c r="E8" s="9"/>
      <c r="F8" s="9"/>
      <c r="G8" s="9"/>
      <c r="H8" s="9"/>
      <c r="I8" s="9"/>
    </row>
    <row r="9" spans="1:9" x14ac:dyDescent="0.2">
      <c r="A9" s="33" t="s">
        <v>14</v>
      </c>
      <c r="B9" s="33" t="s">
        <v>16</v>
      </c>
      <c r="C9" s="33" t="s">
        <v>18</v>
      </c>
      <c r="D9" s="35" t="s">
        <v>0</v>
      </c>
      <c r="E9" s="33" t="s">
        <v>1</v>
      </c>
      <c r="F9" s="33" t="s">
        <v>2</v>
      </c>
      <c r="G9" s="33" t="s">
        <v>19</v>
      </c>
      <c r="H9" s="33" t="s">
        <v>20</v>
      </c>
      <c r="I9" s="33" t="s">
        <v>15</v>
      </c>
    </row>
    <row r="10" spans="1:9" x14ac:dyDescent="0.2">
      <c r="A10" s="22">
        <v>1</v>
      </c>
      <c r="B10" s="28" t="s">
        <v>143</v>
      </c>
      <c r="C10" s="20" t="s">
        <v>41</v>
      </c>
      <c r="D10" s="20" t="s">
        <v>40</v>
      </c>
      <c r="E10" s="20" t="s">
        <v>25</v>
      </c>
      <c r="F10" s="20" t="s">
        <v>42</v>
      </c>
      <c r="G10" s="21">
        <v>0</v>
      </c>
      <c r="H10" s="20">
        <f t="shared" ref="H10:H31" si="0">F10*1</f>
        <v>4</v>
      </c>
      <c r="I10" s="20" t="s">
        <v>29</v>
      </c>
    </row>
    <row r="11" spans="1:9" x14ac:dyDescent="0.2">
      <c r="A11" s="22">
        <v>2</v>
      </c>
      <c r="B11" s="29" t="s">
        <v>144</v>
      </c>
      <c r="C11" s="24" t="s">
        <v>44</v>
      </c>
      <c r="D11" s="24" t="s">
        <v>43</v>
      </c>
      <c r="E11" s="24" t="s">
        <v>45</v>
      </c>
      <c r="F11" s="24" t="s">
        <v>24</v>
      </c>
      <c r="G11" s="25">
        <v>0</v>
      </c>
      <c r="H11" s="24">
        <f t="shared" si="0"/>
        <v>1</v>
      </c>
      <c r="I11" s="24" t="s">
        <v>30</v>
      </c>
    </row>
    <row r="12" spans="1:9" x14ac:dyDescent="0.2">
      <c r="A12" s="22">
        <v>3</v>
      </c>
      <c r="B12" s="29" t="s">
        <v>145</v>
      </c>
      <c r="C12" s="24" t="s">
        <v>47</v>
      </c>
      <c r="D12" s="24" t="s">
        <v>46</v>
      </c>
      <c r="E12" s="24" t="s">
        <v>48</v>
      </c>
      <c r="F12" s="24" t="s">
        <v>49</v>
      </c>
      <c r="G12" s="25">
        <v>0</v>
      </c>
      <c r="H12" s="24">
        <f t="shared" si="0"/>
        <v>136</v>
      </c>
      <c r="I12" s="24" t="s">
        <v>31</v>
      </c>
    </row>
    <row r="13" spans="1:9" x14ac:dyDescent="0.2">
      <c r="A13" s="22">
        <v>4</v>
      </c>
      <c r="B13" s="29" t="s">
        <v>146</v>
      </c>
      <c r="C13" s="24" t="s">
        <v>113</v>
      </c>
      <c r="D13" s="24" t="s">
        <v>112</v>
      </c>
      <c r="E13" s="24" t="s">
        <v>167</v>
      </c>
      <c r="F13" s="24" t="s">
        <v>26</v>
      </c>
      <c r="G13" s="25">
        <v>0</v>
      </c>
      <c r="H13" s="24">
        <f t="shared" si="0"/>
        <v>2</v>
      </c>
      <c r="I13" s="24" t="s">
        <v>32</v>
      </c>
    </row>
    <row r="14" spans="1:9" x14ac:dyDescent="0.2">
      <c r="A14" s="22">
        <v>5</v>
      </c>
      <c r="B14" s="29" t="s">
        <v>148</v>
      </c>
      <c r="C14" s="24" t="s">
        <v>54</v>
      </c>
      <c r="D14" s="24" t="s">
        <v>53</v>
      </c>
      <c r="E14" s="24" t="s">
        <v>36</v>
      </c>
      <c r="F14" s="24" t="s">
        <v>42</v>
      </c>
      <c r="G14" s="25">
        <v>0</v>
      </c>
      <c r="H14" s="24">
        <f t="shared" si="0"/>
        <v>4</v>
      </c>
      <c r="I14" s="24" t="s">
        <v>34</v>
      </c>
    </row>
    <row r="15" spans="1:9" x14ac:dyDescent="0.2">
      <c r="A15" s="22">
        <v>6</v>
      </c>
      <c r="B15" s="31" t="s">
        <v>149</v>
      </c>
      <c r="C15" s="32" t="s">
        <v>170</v>
      </c>
      <c r="D15" s="32" t="s">
        <v>171</v>
      </c>
      <c r="E15" s="32" t="s">
        <v>169</v>
      </c>
      <c r="F15" s="32" t="s">
        <v>172</v>
      </c>
      <c r="G15" s="32" t="s">
        <v>173</v>
      </c>
      <c r="H15" s="30">
        <f t="shared" si="0"/>
        <v>138</v>
      </c>
      <c r="I15" s="32" t="s">
        <v>35</v>
      </c>
    </row>
    <row r="16" spans="1:9" x14ac:dyDescent="0.2">
      <c r="A16" s="22">
        <v>7</v>
      </c>
      <c r="B16" s="29" t="s">
        <v>150</v>
      </c>
      <c r="C16" s="24" t="s">
        <v>118</v>
      </c>
      <c r="D16" s="24" t="s">
        <v>117</v>
      </c>
      <c r="E16" s="24" t="s">
        <v>119</v>
      </c>
      <c r="F16" s="24" t="s">
        <v>26</v>
      </c>
      <c r="G16" s="25">
        <v>0</v>
      </c>
      <c r="H16" s="24">
        <f t="shared" si="0"/>
        <v>2</v>
      </c>
      <c r="I16" s="24" t="s">
        <v>27</v>
      </c>
    </row>
    <row r="17" spans="1:9" x14ac:dyDescent="0.2">
      <c r="A17" s="22">
        <v>8</v>
      </c>
      <c r="B17" s="29" t="s">
        <v>151</v>
      </c>
      <c r="C17" s="24" t="s">
        <v>59</v>
      </c>
      <c r="D17" s="24" t="s">
        <v>58</v>
      </c>
      <c r="E17" s="24" t="s">
        <v>60</v>
      </c>
      <c r="F17" s="24">
        <v>2</v>
      </c>
      <c r="G17" s="25">
        <v>0</v>
      </c>
      <c r="H17" s="24">
        <f t="shared" si="0"/>
        <v>2</v>
      </c>
      <c r="I17" s="24" t="s">
        <v>61</v>
      </c>
    </row>
    <row r="18" spans="1:9" x14ac:dyDescent="0.2">
      <c r="A18" s="22">
        <v>9</v>
      </c>
      <c r="B18" s="31" t="s">
        <v>152</v>
      </c>
      <c r="C18" s="32" t="s">
        <v>174</v>
      </c>
      <c r="D18" s="32" t="s">
        <v>175</v>
      </c>
      <c r="E18" s="32" t="s">
        <v>169</v>
      </c>
      <c r="F18" s="32" t="s">
        <v>172</v>
      </c>
      <c r="G18" s="32" t="s">
        <v>173</v>
      </c>
      <c r="H18" s="30">
        <f t="shared" si="0"/>
        <v>138</v>
      </c>
      <c r="I18" s="32" t="s">
        <v>28</v>
      </c>
    </row>
    <row r="19" spans="1:9" x14ac:dyDescent="0.2">
      <c r="A19" s="22">
        <v>10</v>
      </c>
      <c r="B19" s="29" t="s">
        <v>153</v>
      </c>
      <c r="C19" s="24" t="s">
        <v>67</v>
      </c>
      <c r="D19" s="24" t="s">
        <v>66</v>
      </c>
      <c r="E19" s="24" t="s">
        <v>37</v>
      </c>
      <c r="F19" s="24" t="s">
        <v>42</v>
      </c>
      <c r="G19" s="25">
        <v>0</v>
      </c>
      <c r="H19" s="24">
        <f t="shared" si="0"/>
        <v>4</v>
      </c>
      <c r="I19" s="24" t="s">
        <v>68</v>
      </c>
    </row>
    <row r="20" spans="1:9" x14ac:dyDescent="0.2">
      <c r="A20" s="22">
        <v>11</v>
      </c>
      <c r="B20" s="29" t="s">
        <v>154</v>
      </c>
      <c r="C20" s="24" t="s">
        <v>70</v>
      </c>
      <c r="D20" s="24" t="s">
        <v>69</v>
      </c>
      <c r="E20" s="24" t="s">
        <v>71</v>
      </c>
      <c r="F20" s="24" t="s">
        <v>24</v>
      </c>
      <c r="G20" s="25">
        <v>0</v>
      </c>
      <c r="H20" s="24">
        <f t="shared" si="0"/>
        <v>1</v>
      </c>
      <c r="I20" s="24" t="s">
        <v>72</v>
      </c>
    </row>
    <row r="21" spans="1:9" x14ac:dyDescent="0.2">
      <c r="A21" s="22">
        <v>12</v>
      </c>
      <c r="B21" s="29" t="s">
        <v>155</v>
      </c>
      <c r="C21" s="24" t="s">
        <v>133</v>
      </c>
      <c r="D21" s="24" t="s">
        <v>132</v>
      </c>
      <c r="E21" s="24" t="s">
        <v>57</v>
      </c>
      <c r="F21" s="24">
        <v>4</v>
      </c>
      <c r="G21" s="25">
        <v>0</v>
      </c>
      <c r="H21" s="24">
        <f t="shared" si="0"/>
        <v>4</v>
      </c>
      <c r="I21" s="24" t="s">
        <v>134</v>
      </c>
    </row>
    <row r="22" spans="1:9" x14ac:dyDescent="0.2">
      <c r="A22" s="22">
        <v>13</v>
      </c>
      <c r="B22" s="29" t="s">
        <v>156</v>
      </c>
      <c r="C22" s="24" t="s">
        <v>74</v>
      </c>
      <c r="D22" s="24" t="s">
        <v>73</v>
      </c>
      <c r="E22" s="24" t="s">
        <v>75</v>
      </c>
      <c r="F22" s="24" t="s">
        <v>24</v>
      </c>
      <c r="G22" s="25">
        <v>0</v>
      </c>
      <c r="H22" s="24">
        <f t="shared" si="0"/>
        <v>1</v>
      </c>
      <c r="I22" s="24" t="s">
        <v>76</v>
      </c>
    </row>
    <row r="23" spans="1:9" x14ac:dyDescent="0.2">
      <c r="A23" s="22">
        <v>14</v>
      </c>
      <c r="B23" s="29" t="s">
        <v>157</v>
      </c>
      <c r="C23" s="24" t="s">
        <v>78</v>
      </c>
      <c r="D23" s="24" t="s">
        <v>77</v>
      </c>
      <c r="E23" s="24" t="s">
        <v>79</v>
      </c>
      <c r="F23" s="24" t="s">
        <v>26</v>
      </c>
      <c r="G23" s="25">
        <v>0</v>
      </c>
      <c r="H23" s="24">
        <f t="shared" si="0"/>
        <v>2</v>
      </c>
      <c r="I23" s="24" t="s">
        <v>80</v>
      </c>
    </row>
    <row r="24" spans="1:9" x14ac:dyDescent="0.2">
      <c r="A24" s="22">
        <v>15</v>
      </c>
      <c r="B24" s="31" t="s">
        <v>158</v>
      </c>
      <c r="C24" s="32" t="s">
        <v>176</v>
      </c>
      <c r="D24" s="32" t="s">
        <v>177</v>
      </c>
      <c r="E24" s="32" t="s">
        <v>169</v>
      </c>
      <c r="F24" s="32" t="s">
        <v>49</v>
      </c>
      <c r="G24" s="32" t="s">
        <v>173</v>
      </c>
      <c r="H24" s="30">
        <f t="shared" si="0"/>
        <v>136</v>
      </c>
      <c r="I24" s="32" t="s">
        <v>65</v>
      </c>
    </row>
    <row r="25" spans="1:9" x14ac:dyDescent="0.2">
      <c r="A25" s="22">
        <v>16</v>
      </c>
      <c r="B25" s="29" t="s">
        <v>159</v>
      </c>
      <c r="C25" s="24" t="s">
        <v>90</v>
      </c>
      <c r="D25" s="24" t="s">
        <v>89</v>
      </c>
      <c r="E25" s="24" t="s">
        <v>91</v>
      </c>
      <c r="F25" s="24">
        <v>2</v>
      </c>
      <c r="G25" s="25">
        <v>0</v>
      </c>
      <c r="H25" s="24">
        <f t="shared" si="0"/>
        <v>2</v>
      </c>
      <c r="I25" s="24" t="s">
        <v>92</v>
      </c>
    </row>
    <row r="26" spans="1:9" x14ac:dyDescent="0.2">
      <c r="A26" s="22">
        <v>17</v>
      </c>
      <c r="B26" s="31" t="s">
        <v>160</v>
      </c>
      <c r="C26" s="32" t="s">
        <v>178</v>
      </c>
      <c r="D26" s="32" t="s">
        <v>179</v>
      </c>
      <c r="E26" s="32" t="s">
        <v>169</v>
      </c>
      <c r="F26" s="32" t="s">
        <v>180</v>
      </c>
      <c r="G26" s="32" t="s">
        <v>173</v>
      </c>
      <c r="H26" s="30">
        <f t="shared" si="0"/>
        <v>134</v>
      </c>
      <c r="I26" s="32" t="s">
        <v>183</v>
      </c>
    </row>
    <row r="27" spans="1:9" x14ac:dyDescent="0.2">
      <c r="A27" s="22">
        <v>18</v>
      </c>
      <c r="B27" s="29" t="s">
        <v>161</v>
      </c>
      <c r="C27" s="24" t="s">
        <v>121</v>
      </c>
      <c r="D27" s="24" t="s">
        <v>120</v>
      </c>
      <c r="E27" s="24" t="s">
        <v>57</v>
      </c>
      <c r="F27" s="24" t="s">
        <v>122</v>
      </c>
      <c r="G27" s="25">
        <v>0</v>
      </c>
      <c r="H27" s="24">
        <f t="shared" si="0"/>
        <v>3</v>
      </c>
      <c r="I27" s="24" t="s">
        <v>123</v>
      </c>
    </row>
    <row r="28" spans="1:9" x14ac:dyDescent="0.2">
      <c r="A28" s="22">
        <v>19</v>
      </c>
      <c r="B28" s="29" t="s">
        <v>162</v>
      </c>
      <c r="C28" s="24" t="s">
        <v>125</v>
      </c>
      <c r="D28" s="24" t="s">
        <v>124</v>
      </c>
      <c r="E28" s="24" t="s">
        <v>126</v>
      </c>
      <c r="F28" s="24" t="s">
        <v>24</v>
      </c>
      <c r="G28" s="25">
        <v>0</v>
      </c>
      <c r="H28" s="24">
        <f t="shared" si="0"/>
        <v>1</v>
      </c>
      <c r="I28" s="24" t="s">
        <v>127</v>
      </c>
    </row>
    <row r="29" spans="1:9" x14ac:dyDescent="0.2">
      <c r="A29" s="22">
        <v>20</v>
      </c>
      <c r="B29" s="31" t="s">
        <v>163</v>
      </c>
      <c r="C29" s="32" t="s">
        <v>181</v>
      </c>
      <c r="D29" s="32" t="s">
        <v>182</v>
      </c>
      <c r="E29" s="32" t="s">
        <v>57</v>
      </c>
      <c r="F29" s="32" t="s">
        <v>42</v>
      </c>
      <c r="G29" s="32" t="s">
        <v>173</v>
      </c>
      <c r="H29" s="30">
        <f t="shared" si="0"/>
        <v>4</v>
      </c>
      <c r="I29" s="32" t="s">
        <v>98</v>
      </c>
    </row>
    <row r="30" spans="1:9" x14ac:dyDescent="0.2">
      <c r="A30" s="22">
        <v>21</v>
      </c>
      <c r="B30" s="29" t="s">
        <v>164</v>
      </c>
      <c r="C30" s="24" t="s">
        <v>103</v>
      </c>
      <c r="D30" s="24" t="s">
        <v>102</v>
      </c>
      <c r="E30" s="24" t="s">
        <v>104</v>
      </c>
      <c r="F30" s="24" t="s">
        <v>42</v>
      </c>
      <c r="G30" s="25">
        <v>0</v>
      </c>
      <c r="H30" s="24">
        <f t="shared" si="0"/>
        <v>4</v>
      </c>
      <c r="I30" s="24" t="s">
        <v>105</v>
      </c>
    </row>
    <row r="31" spans="1:9" x14ac:dyDescent="0.2">
      <c r="A31" s="22">
        <v>22</v>
      </c>
      <c r="B31" s="29" t="s">
        <v>165</v>
      </c>
      <c r="C31" s="24" t="s">
        <v>129</v>
      </c>
      <c r="D31" s="24" t="s">
        <v>128</v>
      </c>
      <c r="E31" s="24" t="s">
        <v>130</v>
      </c>
      <c r="F31" s="24" t="s">
        <v>24</v>
      </c>
      <c r="G31" s="25">
        <v>0</v>
      </c>
      <c r="H31" s="24">
        <f t="shared" si="0"/>
        <v>1</v>
      </c>
      <c r="I31" s="24" t="s">
        <v>131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sqref="A1:I31"/>
    </sheetView>
  </sheetViews>
  <sheetFormatPr defaultRowHeight="12.75" x14ac:dyDescent="0.2"/>
  <cols>
    <col min="3" max="3" width="16.7109375" customWidth="1"/>
    <col min="4" max="4" width="17.7109375" customWidth="1"/>
    <col min="5" max="5" width="23.42578125" customWidth="1"/>
    <col min="9" max="9" width="12" customWidth="1"/>
  </cols>
  <sheetData>
    <row r="1" spans="1:9" x14ac:dyDescent="0.2">
      <c r="A1" s="6"/>
      <c r="B1" s="6"/>
      <c r="C1" s="36" t="s">
        <v>3</v>
      </c>
      <c r="D1" s="8" t="s">
        <v>138</v>
      </c>
      <c r="E1" s="9"/>
      <c r="F1" s="9"/>
      <c r="G1" s="10" t="s">
        <v>4</v>
      </c>
      <c r="H1" s="10"/>
      <c r="I1" s="13" t="s">
        <v>186</v>
      </c>
    </row>
    <row r="2" spans="1:9" x14ac:dyDescent="0.2">
      <c r="A2" s="6"/>
      <c r="B2" s="6"/>
      <c r="C2" s="36" t="s">
        <v>6</v>
      </c>
      <c r="D2" s="45" t="s">
        <v>137</v>
      </c>
      <c r="E2" s="46"/>
      <c r="F2" s="9"/>
      <c r="G2" s="10" t="s">
        <v>7</v>
      </c>
      <c r="H2" s="10"/>
      <c r="I2" s="27">
        <v>41619</v>
      </c>
    </row>
    <row r="3" spans="1:9" x14ac:dyDescent="0.2">
      <c r="A3" s="6"/>
      <c r="B3" s="6"/>
      <c r="C3" s="36" t="s">
        <v>8</v>
      </c>
      <c r="D3" s="12" t="s">
        <v>21</v>
      </c>
      <c r="E3" s="1" t="s">
        <v>13</v>
      </c>
      <c r="F3" s="9"/>
      <c r="G3" s="9"/>
      <c r="H3" s="9"/>
      <c r="I3" s="9"/>
    </row>
    <row r="4" spans="1:9" x14ac:dyDescent="0.2">
      <c r="A4" s="6"/>
      <c r="B4" s="6"/>
      <c r="C4" s="36" t="s">
        <v>9</v>
      </c>
      <c r="D4" s="2" t="s">
        <v>22</v>
      </c>
      <c r="E4" s="36"/>
      <c r="F4" s="9"/>
      <c r="G4" s="9"/>
      <c r="H4" s="9"/>
      <c r="I4" s="9"/>
    </row>
    <row r="5" spans="1:9" x14ac:dyDescent="0.2">
      <c r="A5" s="6"/>
      <c r="B5" s="13" t="s">
        <v>17</v>
      </c>
      <c r="C5" s="36" t="s">
        <v>10</v>
      </c>
      <c r="D5" s="47" t="s">
        <v>187</v>
      </c>
      <c r="E5" s="48"/>
      <c r="F5" s="48"/>
      <c r="G5" s="9"/>
      <c r="H5" s="9"/>
      <c r="I5" s="9"/>
    </row>
    <row r="6" spans="1:9" x14ac:dyDescent="0.2">
      <c r="A6" s="6"/>
      <c r="B6" s="13" t="s">
        <v>23</v>
      </c>
      <c r="C6" s="36" t="s">
        <v>11</v>
      </c>
      <c r="D6" s="12">
        <v>36</v>
      </c>
      <c r="E6" s="13" t="s">
        <v>39</v>
      </c>
      <c r="F6" s="9"/>
      <c r="G6" s="9"/>
      <c r="H6" s="9"/>
      <c r="I6" s="9"/>
    </row>
    <row r="7" spans="1:9" x14ac:dyDescent="0.2">
      <c r="A7" s="6"/>
      <c r="B7" s="6"/>
      <c r="C7" s="36" t="s">
        <v>12</v>
      </c>
      <c r="D7" s="12">
        <v>3</v>
      </c>
      <c r="E7" s="13" t="s">
        <v>135</v>
      </c>
      <c r="F7" s="9"/>
      <c r="G7" s="9"/>
      <c r="H7" s="9"/>
      <c r="I7" s="9"/>
    </row>
    <row r="8" spans="1:9" x14ac:dyDescent="0.2">
      <c r="A8" s="6"/>
      <c r="B8" s="6"/>
      <c r="C8" s="36"/>
      <c r="D8" s="12"/>
      <c r="E8" s="9"/>
      <c r="F8" s="9"/>
      <c r="G8" s="9"/>
      <c r="H8" s="9"/>
      <c r="I8" s="9"/>
    </row>
    <row r="9" spans="1:9" x14ac:dyDescent="0.2">
      <c r="A9" s="33" t="s">
        <v>14</v>
      </c>
      <c r="B9" s="33" t="s">
        <v>16</v>
      </c>
      <c r="C9" s="33" t="s">
        <v>18</v>
      </c>
      <c r="D9" s="35" t="s">
        <v>0</v>
      </c>
      <c r="E9" s="33" t="s">
        <v>1</v>
      </c>
      <c r="F9" s="33" t="s">
        <v>2</v>
      </c>
      <c r="G9" s="33" t="s">
        <v>19</v>
      </c>
      <c r="H9" s="33" t="s">
        <v>20</v>
      </c>
      <c r="I9" s="33" t="s">
        <v>15</v>
      </c>
    </row>
    <row r="10" spans="1:9" x14ac:dyDescent="0.2">
      <c r="A10" s="22">
        <v>1</v>
      </c>
      <c r="B10" s="28" t="s">
        <v>143</v>
      </c>
      <c r="C10" s="20" t="s">
        <v>41</v>
      </c>
      <c r="D10" s="20" t="s">
        <v>40</v>
      </c>
      <c r="E10" s="20" t="s">
        <v>25</v>
      </c>
      <c r="F10" s="20" t="s">
        <v>42</v>
      </c>
      <c r="G10" s="21">
        <v>0</v>
      </c>
      <c r="H10" s="20">
        <f t="shared" ref="H10:H31" si="0">F10*1</f>
        <v>4</v>
      </c>
      <c r="I10" s="20" t="s">
        <v>29</v>
      </c>
    </row>
    <row r="11" spans="1:9" x14ac:dyDescent="0.2">
      <c r="A11" s="22">
        <v>2</v>
      </c>
      <c r="B11" s="29" t="s">
        <v>144</v>
      </c>
      <c r="C11" s="24" t="s">
        <v>44</v>
      </c>
      <c r="D11" s="24" t="s">
        <v>43</v>
      </c>
      <c r="E11" s="24" t="s">
        <v>45</v>
      </c>
      <c r="F11" s="24" t="s">
        <v>24</v>
      </c>
      <c r="G11" s="25">
        <v>0</v>
      </c>
      <c r="H11" s="24">
        <f t="shared" si="0"/>
        <v>1</v>
      </c>
      <c r="I11" s="24" t="s">
        <v>30</v>
      </c>
    </row>
    <row r="12" spans="1:9" x14ac:dyDescent="0.2">
      <c r="A12" s="22">
        <v>3</v>
      </c>
      <c r="B12" s="29" t="s">
        <v>145</v>
      </c>
      <c r="C12" s="24" t="s">
        <v>47</v>
      </c>
      <c r="D12" s="24" t="s">
        <v>46</v>
      </c>
      <c r="E12" s="24" t="s">
        <v>48</v>
      </c>
      <c r="F12" s="24" t="s">
        <v>49</v>
      </c>
      <c r="G12" s="25">
        <v>0</v>
      </c>
      <c r="H12" s="24">
        <f t="shared" si="0"/>
        <v>136</v>
      </c>
      <c r="I12" s="24" t="s">
        <v>31</v>
      </c>
    </row>
    <row r="13" spans="1:9" x14ac:dyDescent="0.2">
      <c r="A13" s="22">
        <v>4</v>
      </c>
      <c r="B13" s="29" t="s">
        <v>146</v>
      </c>
      <c r="C13" s="24" t="s">
        <v>113</v>
      </c>
      <c r="D13" s="24" t="s">
        <v>112</v>
      </c>
      <c r="E13" s="24" t="s">
        <v>167</v>
      </c>
      <c r="F13" s="24" t="s">
        <v>26</v>
      </c>
      <c r="G13" s="25">
        <v>0</v>
      </c>
      <c r="H13" s="24">
        <f t="shared" si="0"/>
        <v>2</v>
      </c>
      <c r="I13" s="24" t="s">
        <v>32</v>
      </c>
    </row>
    <row r="14" spans="1:9" x14ac:dyDescent="0.2">
      <c r="A14" s="22">
        <v>5</v>
      </c>
      <c r="B14" s="29" t="s">
        <v>148</v>
      </c>
      <c r="C14" s="24" t="s">
        <v>54</v>
      </c>
      <c r="D14" s="24" t="s">
        <v>53</v>
      </c>
      <c r="E14" s="24" t="s">
        <v>36</v>
      </c>
      <c r="F14" s="24" t="s">
        <v>42</v>
      </c>
      <c r="G14" s="25">
        <v>0</v>
      </c>
      <c r="H14" s="24">
        <f t="shared" si="0"/>
        <v>4</v>
      </c>
      <c r="I14" s="24" t="s">
        <v>34</v>
      </c>
    </row>
    <row r="15" spans="1:9" x14ac:dyDescent="0.2">
      <c r="A15" s="22">
        <v>6</v>
      </c>
      <c r="B15" s="31" t="s">
        <v>149</v>
      </c>
      <c r="C15" s="32" t="s">
        <v>170</v>
      </c>
      <c r="D15" s="32" t="s">
        <v>171</v>
      </c>
      <c r="E15" s="32" t="s">
        <v>169</v>
      </c>
      <c r="F15" s="32" t="s">
        <v>172</v>
      </c>
      <c r="G15" s="32" t="s">
        <v>173</v>
      </c>
      <c r="H15" s="30">
        <f t="shared" si="0"/>
        <v>138</v>
      </c>
      <c r="I15" s="32" t="s">
        <v>35</v>
      </c>
    </row>
    <row r="16" spans="1:9" x14ac:dyDescent="0.2">
      <c r="A16" s="22">
        <v>7</v>
      </c>
      <c r="B16" s="29" t="s">
        <v>150</v>
      </c>
      <c r="C16" s="24" t="s">
        <v>118</v>
      </c>
      <c r="D16" s="24" t="s">
        <v>117</v>
      </c>
      <c r="E16" s="24" t="s">
        <v>119</v>
      </c>
      <c r="F16" s="24" t="s">
        <v>26</v>
      </c>
      <c r="G16" s="25">
        <v>0</v>
      </c>
      <c r="H16" s="24">
        <f t="shared" si="0"/>
        <v>2</v>
      </c>
      <c r="I16" s="24" t="s">
        <v>27</v>
      </c>
    </row>
    <row r="17" spans="1:9" x14ac:dyDescent="0.2">
      <c r="A17" s="22">
        <v>8</v>
      </c>
      <c r="B17" s="29" t="s">
        <v>151</v>
      </c>
      <c r="C17" s="24" t="s">
        <v>59</v>
      </c>
      <c r="D17" s="24" t="s">
        <v>58</v>
      </c>
      <c r="E17" s="24" t="s">
        <v>60</v>
      </c>
      <c r="F17" s="24">
        <v>2</v>
      </c>
      <c r="G17" s="25">
        <v>0</v>
      </c>
      <c r="H17" s="24">
        <f t="shared" si="0"/>
        <v>2</v>
      </c>
      <c r="I17" s="24" t="s">
        <v>61</v>
      </c>
    </row>
    <row r="18" spans="1:9" x14ac:dyDescent="0.2">
      <c r="A18" s="22">
        <v>9</v>
      </c>
      <c r="B18" s="31" t="s">
        <v>152</v>
      </c>
      <c r="C18" s="32" t="s">
        <v>174</v>
      </c>
      <c r="D18" s="32" t="s">
        <v>175</v>
      </c>
      <c r="E18" s="32" t="s">
        <v>169</v>
      </c>
      <c r="F18" s="32" t="s">
        <v>172</v>
      </c>
      <c r="G18" s="32" t="s">
        <v>173</v>
      </c>
      <c r="H18" s="30">
        <f t="shared" si="0"/>
        <v>138</v>
      </c>
      <c r="I18" s="32" t="s">
        <v>28</v>
      </c>
    </row>
    <row r="19" spans="1:9" x14ac:dyDescent="0.2">
      <c r="A19" s="22">
        <v>10</v>
      </c>
      <c r="B19" s="29" t="s">
        <v>153</v>
      </c>
      <c r="C19" s="24" t="s">
        <v>67</v>
      </c>
      <c r="D19" s="24" t="s">
        <v>66</v>
      </c>
      <c r="E19" s="24" t="s">
        <v>37</v>
      </c>
      <c r="F19" s="24" t="s">
        <v>42</v>
      </c>
      <c r="G19" s="25">
        <v>0</v>
      </c>
      <c r="H19" s="24">
        <f t="shared" si="0"/>
        <v>4</v>
      </c>
      <c r="I19" s="24" t="s">
        <v>68</v>
      </c>
    </row>
    <row r="20" spans="1:9" x14ac:dyDescent="0.2">
      <c r="A20" s="22">
        <v>11</v>
      </c>
      <c r="B20" s="29" t="s">
        <v>154</v>
      </c>
      <c r="C20" s="24" t="s">
        <v>70</v>
      </c>
      <c r="D20" s="24" t="s">
        <v>69</v>
      </c>
      <c r="E20" s="24" t="s">
        <v>71</v>
      </c>
      <c r="F20" s="24" t="s">
        <v>24</v>
      </c>
      <c r="G20" s="25">
        <v>0</v>
      </c>
      <c r="H20" s="24">
        <f t="shared" si="0"/>
        <v>1</v>
      </c>
      <c r="I20" s="24" t="s">
        <v>72</v>
      </c>
    </row>
    <row r="21" spans="1:9" x14ac:dyDescent="0.2">
      <c r="A21" s="22">
        <v>12</v>
      </c>
      <c r="B21" s="29" t="s">
        <v>155</v>
      </c>
      <c r="C21" s="24" t="s">
        <v>133</v>
      </c>
      <c r="D21" s="24" t="s">
        <v>132</v>
      </c>
      <c r="E21" s="24" t="s">
        <v>57</v>
      </c>
      <c r="F21" s="24">
        <v>4</v>
      </c>
      <c r="G21" s="25">
        <v>0</v>
      </c>
      <c r="H21" s="24">
        <f t="shared" si="0"/>
        <v>4</v>
      </c>
      <c r="I21" s="24" t="s">
        <v>134</v>
      </c>
    </row>
    <row r="22" spans="1:9" x14ac:dyDescent="0.2">
      <c r="A22" s="22">
        <v>13</v>
      </c>
      <c r="B22" s="29" t="s">
        <v>156</v>
      </c>
      <c r="C22" s="24" t="s">
        <v>74</v>
      </c>
      <c r="D22" s="24" t="s">
        <v>73</v>
      </c>
      <c r="E22" s="24" t="s">
        <v>75</v>
      </c>
      <c r="F22" s="24" t="s">
        <v>24</v>
      </c>
      <c r="G22" s="25">
        <v>0</v>
      </c>
      <c r="H22" s="24">
        <f t="shared" si="0"/>
        <v>1</v>
      </c>
      <c r="I22" s="24" t="s">
        <v>76</v>
      </c>
    </row>
    <row r="23" spans="1:9" x14ac:dyDescent="0.2">
      <c r="A23" s="22">
        <v>14</v>
      </c>
      <c r="B23" s="29" t="s">
        <v>157</v>
      </c>
      <c r="C23" s="24" t="s">
        <v>78</v>
      </c>
      <c r="D23" s="24" t="s">
        <v>77</v>
      </c>
      <c r="E23" s="24" t="s">
        <v>79</v>
      </c>
      <c r="F23" s="24" t="s">
        <v>26</v>
      </c>
      <c r="G23" s="25">
        <v>0</v>
      </c>
      <c r="H23" s="24">
        <f t="shared" si="0"/>
        <v>2</v>
      </c>
      <c r="I23" s="24" t="s">
        <v>80</v>
      </c>
    </row>
    <row r="24" spans="1:9" x14ac:dyDescent="0.2">
      <c r="A24" s="22">
        <v>15</v>
      </c>
      <c r="B24" s="31" t="s">
        <v>158</v>
      </c>
      <c r="C24" s="32" t="s">
        <v>176</v>
      </c>
      <c r="D24" s="32" t="s">
        <v>177</v>
      </c>
      <c r="E24" s="32" t="s">
        <v>169</v>
      </c>
      <c r="F24" s="32" t="s">
        <v>49</v>
      </c>
      <c r="G24" s="32" t="s">
        <v>173</v>
      </c>
      <c r="H24" s="30">
        <f t="shared" si="0"/>
        <v>136</v>
      </c>
      <c r="I24" s="32" t="s">
        <v>65</v>
      </c>
    </row>
    <row r="25" spans="1:9" x14ac:dyDescent="0.2">
      <c r="A25" s="22">
        <v>16</v>
      </c>
      <c r="B25" s="29" t="s">
        <v>159</v>
      </c>
      <c r="C25" s="24" t="s">
        <v>90</v>
      </c>
      <c r="D25" s="24" t="s">
        <v>89</v>
      </c>
      <c r="E25" s="24" t="s">
        <v>91</v>
      </c>
      <c r="F25" s="24">
        <v>2</v>
      </c>
      <c r="G25" s="25">
        <v>0</v>
      </c>
      <c r="H25" s="24">
        <f t="shared" si="0"/>
        <v>2</v>
      </c>
      <c r="I25" s="24" t="s">
        <v>92</v>
      </c>
    </row>
    <row r="26" spans="1:9" x14ac:dyDescent="0.2">
      <c r="A26" s="22">
        <v>17</v>
      </c>
      <c r="B26" s="31" t="s">
        <v>160</v>
      </c>
      <c r="C26" s="32" t="s">
        <v>178</v>
      </c>
      <c r="D26" s="32" t="s">
        <v>179</v>
      </c>
      <c r="E26" s="32" t="s">
        <v>169</v>
      </c>
      <c r="F26" s="32" t="s">
        <v>180</v>
      </c>
      <c r="G26" s="32" t="s">
        <v>173</v>
      </c>
      <c r="H26" s="30">
        <f t="shared" si="0"/>
        <v>134</v>
      </c>
      <c r="I26" s="32" t="s">
        <v>183</v>
      </c>
    </row>
    <row r="27" spans="1:9" x14ac:dyDescent="0.2">
      <c r="A27" s="22">
        <v>18</v>
      </c>
      <c r="B27" s="29" t="s">
        <v>161</v>
      </c>
      <c r="C27" s="24" t="s">
        <v>121</v>
      </c>
      <c r="D27" s="24" t="s">
        <v>120</v>
      </c>
      <c r="E27" s="24" t="s">
        <v>57</v>
      </c>
      <c r="F27" s="24" t="s">
        <v>122</v>
      </c>
      <c r="G27" s="25">
        <v>0</v>
      </c>
      <c r="H27" s="24">
        <f t="shared" si="0"/>
        <v>3</v>
      </c>
      <c r="I27" s="24" t="s">
        <v>123</v>
      </c>
    </row>
    <row r="28" spans="1:9" x14ac:dyDescent="0.2">
      <c r="A28" s="22">
        <v>19</v>
      </c>
      <c r="B28" s="29" t="s">
        <v>162</v>
      </c>
      <c r="C28" s="24" t="s">
        <v>125</v>
      </c>
      <c r="D28" s="24" t="s">
        <v>124</v>
      </c>
      <c r="E28" s="24" t="s">
        <v>126</v>
      </c>
      <c r="F28" s="24" t="s">
        <v>24</v>
      </c>
      <c r="G28" s="25">
        <v>0</v>
      </c>
      <c r="H28" s="24">
        <f t="shared" si="0"/>
        <v>1</v>
      </c>
      <c r="I28" s="24" t="s">
        <v>127</v>
      </c>
    </row>
    <row r="29" spans="1:9" x14ac:dyDescent="0.2">
      <c r="A29" s="22">
        <v>20</v>
      </c>
      <c r="B29" s="31" t="s">
        <v>163</v>
      </c>
      <c r="C29" s="32" t="s">
        <v>181</v>
      </c>
      <c r="D29" s="32" t="s">
        <v>182</v>
      </c>
      <c r="E29" s="32" t="s">
        <v>57</v>
      </c>
      <c r="F29" s="32" t="s">
        <v>42</v>
      </c>
      <c r="G29" s="32" t="s">
        <v>173</v>
      </c>
      <c r="H29" s="30">
        <f t="shared" si="0"/>
        <v>4</v>
      </c>
      <c r="I29" s="32" t="s">
        <v>98</v>
      </c>
    </row>
    <row r="30" spans="1:9" x14ac:dyDescent="0.2">
      <c r="A30" s="22">
        <v>21</v>
      </c>
      <c r="B30" s="29" t="s">
        <v>164</v>
      </c>
      <c r="C30" s="24" t="s">
        <v>103</v>
      </c>
      <c r="D30" s="24" t="s">
        <v>102</v>
      </c>
      <c r="E30" s="24" t="s">
        <v>104</v>
      </c>
      <c r="F30" s="24" t="s">
        <v>42</v>
      </c>
      <c r="G30" s="25">
        <v>0</v>
      </c>
      <c r="H30" s="24">
        <f t="shared" si="0"/>
        <v>4</v>
      </c>
      <c r="I30" s="24" t="s">
        <v>105</v>
      </c>
    </row>
    <row r="31" spans="1:9" x14ac:dyDescent="0.2">
      <c r="A31" s="22">
        <v>22</v>
      </c>
      <c r="B31" s="29" t="s">
        <v>165</v>
      </c>
      <c r="C31" s="24" t="s">
        <v>129</v>
      </c>
      <c r="D31" s="24" t="s">
        <v>128</v>
      </c>
      <c r="E31" s="24" t="s">
        <v>130</v>
      </c>
      <c r="F31" s="24" t="s">
        <v>24</v>
      </c>
      <c r="G31" s="25">
        <v>0</v>
      </c>
      <c r="H31" s="24">
        <f t="shared" si="0"/>
        <v>1</v>
      </c>
      <c r="I31" s="24" t="s">
        <v>131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I30"/>
    </sheetView>
  </sheetViews>
  <sheetFormatPr defaultRowHeight="12.75" x14ac:dyDescent="0.2"/>
  <cols>
    <col min="1" max="1" width="5" bestFit="1" customWidth="1"/>
    <col min="3" max="3" width="15.28515625" customWidth="1"/>
    <col min="4" max="4" width="15.85546875" bestFit="1" customWidth="1"/>
    <col min="5" max="5" width="22.85546875" bestFit="1" customWidth="1"/>
    <col min="6" max="6" width="5" bestFit="1" customWidth="1"/>
    <col min="7" max="7" width="9.28515625" bestFit="1" customWidth="1"/>
    <col min="8" max="8" width="5.5703125" bestFit="1" customWidth="1"/>
    <col min="9" max="9" width="12" customWidth="1"/>
  </cols>
  <sheetData>
    <row r="1" spans="1:9" x14ac:dyDescent="0.2">
      <c r="A1" s="6"/>
      <c r="B1" s="6"/>
      <c r="C1" s="37" t="s">
        <v>3</v>
      </c>
      <c r="D1" s="8" t="s">
        <v>138</v>
      </c>
      <c r="E1" s="9"/>
      <c r="F1" s="9"/>
      <c r="G1" s="10" t="s">
        <v>4</v>
      </c>
      <c r="H1" s="10"/>
      <c r="I1" s="13" t="s">
        <v>188</v>
      </c>
    </row>
    <row r="2" spans="1:9" x14ac:dyDescent="0.2">
      <c r="A2" s="6"/>
      <c r="B2" s="6"/>
      <c r="C2" s="37" t="s">
        <v>6</v>
      </c>
      <c r="D2" s="45" t="s">
        <v>137</v>
      </c>
      <c r="E2" s="46"/>
      <c r="F2" s="9"/>
      <c r="G2" s="10" t="s">
        <v>7</v>
      </c>
      <c r="H2" s="10"/>
      <c r="I2" s="27">
        <v>41627</v>
      </c>
    </row>
    <row r="3" spans="1:9" x14ac:dyDescent="0.2">
      <c r="A3" s="6"/>
      <c r="B3" s="6"/>
      <c r="C3" s="37" t="s">
        <v>8</v>
      </c>
      <c r="D3" s="12" t="s">
        <v>21</v>
      </c>
      <c r="E3" s="1" t="s">
        <v>13</v>
      </c>
      <c r="F3" s="9"/>
      <c r="G3" s="9"/>
      <c r="H3" s="9"/>
      <c r="I3" s="9"/>
    </row>
    <row r="4" spans="1:9" x14ac:dyDescent="0.2">
      <c r="A4" s="6"/>
      <c r="B4" s="6"/>
      <c r="C4" s="37" t="s">
        <v>9</v>
      </c>
      <c r="D4" s="2" t="s">
        <v>22</v>
      </c>
      <c r="E4" s="37"/>
      <c r="F4" s="9"/>
      <c r="G4" s="9"/>
      <c r="H4" s="9"/>
      <c r="I4" s="9"/>
    </row>
    <row r="5" spans="1:9" x14ac:dyDescent="0.2">
      <c r="A5" s="6"/>
      <c r="B5" s="13" t="s">
        <v>17</v>
      </c>
      <c r="C5" s="37" t="s">
        <v>10</v>
      </c>
      <c r="D5" s="47" t="s">
        <v>187</v>
      </c>
      <c r="E5" s="48"/>
      <c r="F5" s="48"/>
      <c r="G5" s="9"/>
      <c r="H5" s="9"/>
      <c r="I5" s="9"/>
    </row>
    <row r="6" spans="1:9" x14ac:dyDescent="0.2">
      <c r="A6" s="6"/>
      <c r="B6" s="13" t="s">
        <v>23</v>
      </c>
      <c r="C6" s="37" t="s">
        <v>11</v>
      </c>
      <c r="D6" s="12">
        <v>36</v>
      </c>
      <c r="E6" s="13" t="s">
        <v>39</v>
      </c>
      <c r="F6" s="9"/>
      <c r="G6" s="9"/>
      <c r="H6" s="9"/>
      <c r="I6" s="9"/>
    </row>
    <row r="7" spans="1:9" x14ac:dyDescent="0.2">
      <c r="A7" s="6"/>
      <c r="B7" s="6"/>
      <c r="C7" s="37" t="s">
        <v>12</v>
      </c>
      <c r="D7" s="12">
        <v>3</v>
      </c>
      <c r="E7" s="13" t="s">
        <v>135</v>
      </c>
      <c r="F7" s="9"/>
      <c r="G7" s="9"/>
      <c r="H7" s="9"/>
      <c r="I7" s="9"/>
    </row>
    <row r="8" spans="1:9" x14ac:dyDescent="0.2">
      <c r="A8" s="6"/>
      <c r="B8" s="6"/>
      <c r="C8" s="37"/>
      <c r="D8" s="12"/>
      <c r="E8" s="9"/>
      <c r="F8" s="9"/>
      <c r="G8" s="9"/>
      <c r="H8" s="9"/>
      <c r="I8" s="9"/>
    </row>
    <row r="9" spans="1:9" x14ac:dyDescent="0.2">
      <c r="A9" s="33" t="s">
        <v>14</v>
      </c>
      <c r="B9" s="33" t="s">
        <v>16</v>
      </c>
      <c r="C9" s="33" t="s">
        <v>18</v>
      </c>
      <c r="D9" s="35" t="s">
        <v>0</v>
      </c>
      <c r="E9" s="33" t="s">
        <v>1</v>
      </c>
      <c r="F9" s="33" t="s">
        <v>2</v>
      </c>
      <c r="G9" s="33" t="s">
        <v>19</v>
      </c>
      <c r="H9" s="33" t="s">
        <v>20</v>
      </c>
      <c r="I9" s="33" t="s">
        <v>15</v>
      </c>
    </row>
    <row r="10" spans="1:9" x14ac:dyDescent="0.2">
      <c r="A10" s="22">
        <v>1</v>
      </c>
      <c r="B10" s="28" t="s">
        <v>143</v>
      </c>
      <c r="C10" s="20" t="s">
        <v>41</v>
      </c>
      <c r="D10" s="42">
        <v>5325000850219</v>
      </c>
      <c r="E10" s="20" t="s">
        <v>25</v>
      </c>
      <c r="F10" s="39">
        <v>4</v>
      </c>
      <c r="G10" s="21">
        <v>0</v>
      </c>
      <c r="H10" s="20">
        <f t="shared" ref="H10:H30" si="0">F10*1</f>
        <v>4</v>
      </c>
      <c r="I10" s="20" t="s">
        <v>29</v>
      </c>
    </row>
    <row r="11" spans="1:9" x14ac:dyDescent="0.2">
      <c r="A11" s="22">
        <v>2</v>
      </c>
      <c r="B11" s="29" t="s">
        <v>144</v>
      </c>
      <c r="C11" s="24" t="s">
        <v>44</v>
      </c>
      <c r="D11" s="43">
        <v>5331008094365</v>
      </c>
      <c r="E11" s="24" t="s">
        <v>45</v>
      </c>
      <c r="F11" s="40">
        <v>1</v>
      </c>
      <c r="G11" s="25">
        <v>0</v>
      </c>
      <c r="H11" s="24">
        <f t="shared" si="0"/>
        <v>1</v>
      </c>
      <c r="I11" s="24" t="s">
        <v>30</v>
      </c>
    </row>
    <row r="12" spans="1:9" x14ac:dyDescent="0.2">
      <c r="A12" s="22">
        <v>3</v>
      </c>
      <c r="B12" s="29" t="s">
        <v>145</v>
      </c>
      <c r="C12" s="40">
        <v>5705873</v>
      </c>
      <c r="D12" s="43">
        <v>3110004183167</v>
      </c>
      <c r="E12" s="24" t="s">
        <v>48</v>
      </c>
      <c r="F12" s="40">
        <v>136</v>
      </c>
      <c r="G12" s="25">
        <v>0</v>
      </c>
      <c r="H12" s="24">
        <f t="shared" si="0"/>
        <v>136</v>
      </c>
      <c r="I12" s="24" t="s">
        <v>31</v>
      </c>
    </row>
    <row r="13" spans="1:9" x14ac:dyDescent="0.2">
      <c r="A13" s="22">
        <v>4</v>
      </c>
      <c r="B13" s="29" t="s">
        <v>146</v>
      </c>
      <c r="C13" s="40">
        <v>7821678</v>
      </c>
      <c r="D13" s="43">
        <v>5330012020249</v>
      </c>
      <c r="E13" s="24" t="s">
        <v>167</v>
      </c>
      <c r="F13" s="40">
        <v>2</v>
      </c>
      <c r="G13" s="25">
        <v>0</v>
      </c>
      <c r="H13" s="24">
        <f t="shared" si="0"/>
        <v>2</v>
      </c>
      <c r="I13" s="24" t="s">
        <v>32</v>
      </c>
    </row>
    <row r="14" spans="1:9" x14ac:dyDescent="0.2">
      <c r="A14" s="22">
        <v>5</v>
      </c>
      <c r="B14" s="29" t="s">
        <v>148</v>
      </c>
      <c r="C14" s="40">
        <v>5702113</v>
      </c>
      <c r="D14" s="43">
        <v>5306010319050</v>
      </c>
      <c r="E14" s="24" t="s">
        <v>36</v>
      </c>
      <c r="F14" s="40">
        <v>4</v>
      </c>
      <c r="G14" s="25">
        <v>0</v>
      </c>
      <c r="H14" s="24">
        <f t="shared" si="0"/>
        <v>4</v>
      </c>
      <c r="I14" s="24" t="s">
        <v>34</v>
      </c>
    </row>
    <row r="15" spans="1:9" x14ac:dyDescent="0.2">
      <c r="A15" s="22">
        <v>6</v>
      </c>
      <c r="B15" s="31" t="s">
        <v>149</v>
      </c>
      <c r="C15" s="41">
        <v>5669421</v>
      </c>
      <c r="D15" s="44">
        <v>3110001006162</v>
      </c>
      <c r="E15" s="32" t="s">
        <v>169</v>
      </c>
      <c r="F15" s="41">
        <v>138</v>
      </c>
      <c r="G15" s="41">
        <v>0</v>
      </c>
      <c r="H15" s="30">
        <f t="shared" si="0"/>
        <v>138</v>
      </c>
      <c r="I15" s="32" t="s">
        <v>35</v>
      </c>
    </row>
    <row r="16" spans="1:9" x14ac:dyDescent="0.2">
      <c r="A16" s="22">
        <v>7</v>
      </c>
      <c r="B16" s="29" t="s">
        <v>151</v>
      </c>
      <c r="C16" s="24" t="s">
        <v>59</v>
      </c>
      <c r="D16" s="43">
        <v>3110000867051</v>
      </c>
      <c r="E16" s="24" t="s">
        <v>60</v>
      </c>
      <c r="F16" s="24">
        <v>2</v>
      </c>
      <c r="G16" s="25">
        <v>0</v>
      </c>
      <c r="H16" s="24">
        <f t="shared" si="0"/>
        <v>2</v>
      </c>
      <c r="I16" s="24" t="s">
        <v>61</v>
      </c>
    </row>
    <row r="17" spans="1:9" x14ac:dyDescent="0.2">
      <c r="A17" s="22">
        <v>8</v>
      </c>
      <c r="B17" s="31" t="s">
        <v>152</v>
      </c>
      <c r="C17" s="41">
        <v>5705739</v>
      </c>
      <c r="D17" s="44">
        <v>3110004823307</v>
      </c>
      <c r="E17" s="32" t="s">
        <v>169</v>
      </c>
      <c r="F17" s="41">
        <v>138</v>
      </c>
      <c r="G17" s="41">
        <v>0</v>
      </c>
      <c r="H17" s="30">
        <f t="shared" si="0"/>
        <v>138</v>
      </c>
      <c r="I17" s="32" t="s">
        <v>28</v>
      </c>
    </row>
    <row r="18" spans="1:9" x14ac:dyDescent="0.2">
      <c r="A18" s="22">
        <v>9</v>
      </c>
      <c r="B18" s="29" t="s">
        <v>153</v>
      </c>
      <c r="C18" s="40">
        <v>5702123</v>
      </c>
      <c r="D18" s="43">
        <v>5305004973181</v>
      </c>
      <c r="E18" s="24" t="s">
        <v>37</v>
      </c>
      <c r="F18" s="40">
        <v>4</v>
      </c>
      <c r="G18" s="25">
        <v>0</v>
      </c>
      <c r="H18" s="24">
        <f t="shared" si="0"/>
        <v>4</v>
      </c>
      <c r="I18" s="24" t="s">
        <v>68</v>
      </c>
    </row>
    <row r="19" spans="1:9" x14ac:dyDescent="0.2">
      <c r="A19" s="22">
        <v>10</v>
      </c>
      <c r="B19" s="29" t="s">
        <v>154</v>
      </c>
      <c r="C19" s="40">
        <v>7821946</v>
      </c>
      <c r="D19" s="43">
        <v>5365012922717</v>
      </c>
      <c r="E19" s="24" t="s">
        <v>71</v>
      </c>
      <c r="F19" s="40">
        <v>1</v>
      </c>
      <c r="G19" s="25">
        <v>0</v>
      </c>
      <c r="H19" s="24">
        <f t="shared" si="0"/>
        <v>1</v>
      </c>
      <c r="I19" s="24" t="s">
        <v>72</v>
      </c>
    </row>
    <row r="20" spans="1:9" x14ac:dyDescent="0.2">
      <c r="A20" s="22">
        <v>11</v>
      </c>
      <c r="B20" s="29" t="s">
        <v>155</v>
      </c>
      <c r="C20" s="40">
        <v>5702114</v>
      </c>
      <c r="D20" s="43">
        <v>5310012010233</v>
      </c>
      <c r="E20" s="24" t="s">
        <v>57</v>
      </c>
      <c r="F20" s="24">
        <v>4</v>
      </c>
      <c r="G20" s="25">
        <v>0</v>
      </c>
      <c r="H20" s="24">
        <f t="shared" si="0"/>
        <v>4</v>
      </c>
      <c r="I20" s="24" t="s">
        <v>134</v>
      </c>
    </row>
    <row r="21" spans="1:9" x14ac:dyDescent="0.2">
      <c r="A21" s="22">
        <v>12</v>
      </c>
      <c r="B21" s="29" t="s">
        <v>156</v>
      </c>
      <c r="C21" s="40">
        <v>5702119</v>
      </c>
      <c r="D21" s="43">
        <v>5340004083468</v>
      </c>
      <c r="E21" s="24" t="s">
        <v>75</v>
      </c>
      <c r="F21" s="40">
        <v>1</v>
      </c>
      <c r="G21" s="25">
        <v>0</v>
      </c>
      <c r="H21" s="24">
        <f t="shared" si="0"/>
        <v>1</v>
      </c>
      <c r="I21" s="24" t="s">
        <v>76</v>
      </c>
    </row>
    <row r="22" spans="1:9" x14ac:dyDescent="0.2">
      <c r="A22" s="22">
        <v>13</v>
      </c>
      <c r="B22" s="29" t="s">
        <v>157</v>
      </c>
      <c r="C22" s="24" t="s">
        <v>78</v>
      </c>
      <c r="D22" s="43">
        <v>1680003695335</v>
      </c>
      <c r="E22" s="24" t="s">
        <v>79</v>
      </c>
      <c r="F22" s="40">
        <v>2</v>
      </c>
      <c r="G22" s="25">
        <v>0</v>
      </c>
      <c r="H22" s="24">
        <f t="shared" si="0"/>
        <v>2</v>
      </c>
      <c r="I22" s="24" t="s">
        <v>80</v>
      </c>
    </row>
    <row r="23" spans="1:9" x14ac:dyDescent="0.2">
      <c r="A23" s="22">
        <v>14</v>
      </c>
      <c r="B23" s="31" t="s">
        <v>158</v>
      </c>
      <c r="C23" s="41">
        <v>5701298</v>
      </c>
      <c r="D23" s="44">
        <v>3110004212474</v>
      </c>
      <c r="E23" s="32" t="s">
        <v>169</v>
      </c>
      <c r="F23" s="41">
        <v>136</v>
      </c>
      <c r="G23" s="41">
        <v>0</v>
      </c>
      <c r="H23" s="30">
        <f t="shared" si="0"/>
        <v>136</v>
      </c>
      <c r="I23" s="32" t="s">
        <v>65</v>
      </c>
    </row>
    <row r="24" spans="1:9" x14ac:dyDescent="0.2">
      <c r="A24" s="22">
        <v>15</v>
      </c>
      <c r="B24" s="29" t="s">
        <v>159</v>
      </c>
      <c r="C24" s="24" t="s">
        <v>90</v>
      </c>
      <c r="D24" s="43">
        <v>4730000504207</v>
      </c>
      <c r="E24" s="24" t="s">
        <v>91</v>
      </c>
      <c r="F24" s="24">
        <v>2</v>
      </c>
      <c r="G24" s="25">
        <v>0</v>
      </c>
      <c r="H24" s="24">
        <f t="shared" si="0"/>
        <v>2</v>
      </c>
      <c r="I24" s="24" t="s">
        <v>92</v>
      </c>
    </row>
    <row r="25" spans="1:9" x14ac:dyDescent="0.2">
      <c r="A25" s="22">
        <v>16</v>
      </c>
      <c r="B25" s="31" t="s">
        <v>160</v>
      </c>
      <c r="C25" s="41">
        <v>5701299</v>
      </c>
      <c r="D25" s="44">
        <v>3110001384900</v>
      </c>
      <c r="E25" s="32" t="s">
        <v>169</v>
      </c>
      <c r="F25" s="41">
        <v>134</v>
      </c>
      <c r="G25" s="41">
        <v>0</v>
      </c>
      <c r="H25" s="30">
        <f t="shared" si="0"/>
        <v>134</v>
      </c>
      <c r="I25" s="32" t="s">
        <v>183</v>
      </c>
    </row>
    <row r="26" spans="1:9" x14ac:dyDescent="0.2">
      <c r="A26" s="22">
        <v>17</v>
      </c>
      <c r="B26" s="29" t="s">
        <v>161</v>
      </c>
      <c r="C26" s="40">
        <v>5702125</v>
      </c>
      <c r="D26" s="43">
        <v>5365004094687</v>
      </c>
      <c r="E26" s="24" t="s">
        <v>57</v>
      </c>
      <c r="F26" s="40">
        <v>3</v>
      </c>
      <c r="G26" s="25">
        <v>0</v>
      </c>
      <c r="H26" s="24">
        <f t="shared" si="0"/>
        <v>3</v>
      </c>
      <c r="I26" s="24" t="s">
        <v>123</v>
      </c>
    </row>
    <row r="27" spans="1:9" x14ac:dyDescent="0.2">
      <c r="A27" s="22">
        <v>18</v>
      </c>
      <c r="B27" s="29" t="s">
        <v>162</v>
      </c>
      <c r="C27" s="24" t="s">
        <v>125</v>
      </c>
      <c r="D27" s="43">
        <v>3110012946821</v>
      </c>
      <c r="E27" s="24" t="s">
        <v>126</v>
      </c>
      <c r="F27" s="40">
        <v>1</v>
      </c>
      <c r="G27" s="25">
        <v>0</v>
      </c>
      <c r="H27" s="24">
        <f t="shared" si="0"/>
        <v>1</v>
      </c>
      <c r="I27" s="24" t="s">
        <v>127</v>
      </c>
    </row>
    <row r="28" spans="1:9" x14ac:dyDescent="0.2">
      <c r="A28" s="22">
        <v>19</v>
      </c>
      <c r="B28" s="31" t="s">
        <v>163</v>
      </c>
      <c r="C28" s="32" t="s">
        <v>181</v>
      </c>
      <c r="D28" s="44">
        <v>5310013905131</v>
      </c>
      <c r="E28" s="32" t="s">
        <v>57</v>
      </c>
      <c r="F28" s="41">
        <v>4</v>
      </c>
      <c r="G28" s="41">
        <v>0</v>
      </c>
      <c r="H28" s="30">
        <f t="shared" si="0"/>
        <v>4</v>
      </c>
      <c r="I28" s="32" t="s">
        <v>98</v>
      </c>
    </row>
    <row r="29" spans="1:9" x14ac:dyDescent="0.2">
      <c r="A29" s="22">
        <v>20</v>
      </c>
      <c r="B29" s="29" t="s">
        <v>164</v>
      </c>
      <c r="C29" s="24" t="s">
        <v>103</v>
      </c>
      <c r="D29" s="43">
        <v>5305009166466</v>
      </c>
      <c r="E29" s="24" t="s">
        <v>104</v>
      </c>
      <c r="F29" s="40">
        <v>4</v>
      </c>
      <c r="G29" s="25">
        <v>0</v>
      </c>
      <c r="H29" s="24">
        <f t="shared" si="0"/>
        <v>4</v>
      </c>
      <c r="I29" s="24" t="s">
        <v>105</v>
      </c>
    </row>
    <row r="30" spans="1:9" x14ac:dyDescent="0.2">
      <c r="A30" s="22">
        <v>21</v>
      </c>
      <c r="B30" s="29" t="s">
        <v>165</v>
      </c>
      <c r="C30" s="24" t="s">
        <v>129</v>
      </c>
      <c r="D30" s="43">
        <v>5365015641682</v>
      </c>
      <c r="E30" s="24" t="s">
        <v>130</v>
      </c>
      <c r="F30" s="40">
        <v>1</v>
      </c>
      <c r="G30" s="25">
        <v>0</v>
      </c>
      <c r="H30" s="24">
        <f t="shared" si="0"/>
        <v>1</v>
      </c>
      <c r="I30" s="24" t="s">
        <v>131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E7" sqref="E7"/>
    </sheetView>
  </sheetViews>
  <sheetFormatPr defaultRowHeight="12.75" x14ac:dyDescent="0.2"/>
  <cols>
    <col min="1" max="1" width="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22.855468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6"/>
      <c r="B1" s="6"/>
      <c r="C1" s="38" t="s">
        <v>3</v>
      </c>
      <c r="D1" s="8" t="s">
        <v>138</v>
      </c>
      <c r="E1" s="9"/>
      <c r="F1" s="9"/>
      <c r="G1" s="10" t="s">
        <v>4</v>
      </c>
      <c r="H1" s="13" t="s">
        <v>189</v>
      </c>
    </row>
    <row r="2" spans="1:9" x14ac:dyDescent="0.2">
      <c r="A2" s="6"/>
      <c r="B2" s="6"/>
      <c r="C2" s="38" t="s">
        <v>6</v>
      </c>
      <c r="D2" s="45" t="s">
        <v>137</v>
      </c>
      <c r="E2" s="46"/>
      <c r="F2" s="9"/>
      <c r="G2" s="10" t="s">
        <v>7</v>
      </c>
      <c r="H2" s="27">
        <v>42110</v>
      </c>
    </row>
    <row r="3" spans="1:9" x14ac:dyDescent="0.2">
      <c r="A3" s="6"/>
      <c r="B3" s="6"/>
      <c r="C3" s="38" t="s">
        <v>8</v>
      </c>
      <c r="D3" s="12" t="s">
        <v>21</v>
      </c>
      <c r="E3" s="13" t="s">
        <v>190</v>
      </c>
      <c r="F3" s="9"/>
      <c r="G3" s="9"/>
      <c r="H3" s="9"/>
      <c r="I3" s="9"/>
    </row>
    <row r="4" spans="1:9" x14ac:dyDescent="0.2">
      <c r="A4" s="6"/>
      <c r="B4" s="6"/>
      <c r="C4" s="38" t="s">
        <v>9</v>
      </c>
      <c r="D4" s="2" t="s">
        <v>22</v>
      </c>
      <c r="E4" s="38"/>
      <c r="F4" s="9"/>
      <c r="G4" s="9"/>
      <c r="H4" s="9"/>
      <c r="I4" s="9"/>
    </row>
    <row r="5" spans="1:9" x14ac:dyDescent="0.2">
      <c r="A5" s="6"/>
      <c r="B5" s="13" t="s">
        <v>17</v>
      </c>
      <c r="C5" s="38" t="s">
        <v>10</v>
      </c>
      <c r="D5" s="47" t="s">
        <v>191</v>
      </c>
      <c r="E5" s="48"/>
      <c r="F5" s="48"/>
      <c r="G5" s="9"/>
      <c r="H5" s="9"/>
      <c r="I5" s="9"/>
    </row>
    <row r="6" spans="1:9" x14ac:dyDescent="0.2">
      <c r="A6" s="6"/>
      <c r="B6" s="13" t="s">
        <v>23</v>
      </c>
      <c r="C6" s="38" t="s">
        <v>11</v>
      </c>
      <c r="D6" s="12">
        <v>36</v>
      </c>
      <c r="E6" s="13" t="s">
        <v>39</v>
      </c>
      <c r="F6" s="9"/>
      <c r="G6" s="9"/>
      <c r="H6" s="9"/>
      <c r="I6" s="9"/>
    </row>
    <row r="7" spans="1:9" x14ac:dyDescent="0.2">
      <c r="A7" s="6"/>
      <c r="B7" s="6"/>
      <c r="C7" s="38" t="s">
        <v>12</v>
      </c>
      <c r="D7" s="12">
        <v>3</v>
      </c>
      <c r="F7" s="9"/>
      <c r="G7" s="9"/>
      <c r="H7" s="9"/>
      <c r="I7" s="9"/>
    </row>
    <row r="8" spans="1:9" x14ac:dyDescent="0.2">
      <c r="A8" s="6"/>
      <c r="B8" s="6"/>
      <c r="C8" s="38"/>
      <c r="D8" s="12"/>
      <c r="E8" s="9"/>
      <c r="F8" s="9"/>
      <c r="G8" s="9"/>
      <c r="H8" s="9"/>
      <c r="I8" s="9"/>
    </row>
    <row r="9" spans="1:9" x14ac:dyDescent="0.2">
      <c r="A9" s="33" t="s">
        <v>14</v>
      </c>
      <c r="B9" s="33" t="s">
        <v>16</v>
      </c>
      <c r="C9" s="33" t="s">
        <v>18</v>
      </c>
      <c r="D9" s="35" t="s">
        <v>0</v>
      </c>
      <c r="E9" s="33" t="s">
        <v>1</v>
      </c>
      <c r="F9" s="33" t="s">
        <v>2</v>
      </c>
      <c r="G9" s="33" t="s">
        <v>20</v>
      </c>
      <c r="H9" s="33" t="s">
        <v>15</v>
      </c>
    </row>
    <row r="10" spans="1:9" x14ac:dyDescent="0.2">
      <c r="A10" s="22">
        <v>1</v>
      </c>
      <c r="B10" s="28" t="s">
        <v>143</v>
      </c>
      <c r="C10" s="20" t="s">
        <v>41</v>
      </c>
      <c r="D10" s="42">
        <v>5325000850219</v>
      </c>
      <c r="E10" s="20" t="s">
        <v>25</v>
      </c>
      <c r="F10" s="39">
        <v>4</v>
      </c>
      <c r="G10" s="20">
        <f t="shared" ref="G10:G29" si="0">F10*1</f>
        <v>4</v>
      </c>
      <c r="H10" s="20" t="s">
        <v>29</v>
      </c>
    </row>
    <row r="11" spans="1:9" x14ac:dyDescent="0.2">
      <c r="A11" s="22">
        <v>2</v>
      </c>
      <c r="B11" s="29" t="s">
        <v>144</v>
      </c>
      <c r="C11" s="24" t="s">
        <v>44</v>
      </c>
      <c r="D11" s="43">
        <v>5331008094365</v>
      </c>
      <c r="E11" s="24" t="s">
        <v>45</v>
      </c>
      <c r="F11" s="40">
        <v>1</v>
      </c>
      <c r="G11" s="24">
        <f t="shared" si="0"/>
        <v>1</v>
      </c>
      <c r="H11" s="24" t="s">
        <v>30</v>
      </c>
    </row>
    <row r="12" spans="1:9" x14ac:dyDescent="0.2">
      <c r="A12" s="22">
        <v>3</v>
      </c>
      <c r="B12" s="29" t="s">
        <v>145</v>
      </c>
      <c r="C12" s="40">
        <v>5705873</v>
      </c>
      <c r="D12" s="43">
        <v>3110004183167</v>
      </c>
      <c r="E12" s="24" t="s">
        <v>48</v>
      </c>
      <c r="F12" s="40">
        <v>136</v>
      </c>
      <c r="G12" s="24">
        <f t="shared" si="0"/>
        <v>136</v>
      </c>
      <c r="H12" s="24" t="s">
        <v>31</v>
      </c>
    </row>
    <row r="13" spans="1:9" x14ac:dyDescent="0.2">
      <c r="A13" s="22">
        <v>4</v>
      </c>
      <c r="B13" s="29" t="s">
        <v>146</v>
      </c>
      <c r="C13" s="40">
        <v>7821678</v>
      </c>
      <c r="D13" s="43">
        <v>5330012020249</v>
      </c>
      <c r="E13" s="24" t="s">
        <v>167</v>
      </c>
      <c r="F13" s="40">
        <v>2</v>
      </c>
      <c r="G13" s="24">
        <f t="shared" si="0"/>
        <v>2</v>
      </c>
      <c r="H13" s="24" t="s">
        <v>32</v>
      </c>
    </row>
    <row r="14" spans="1:9" x14ac:dyDescent="0.2">
      <c r="A14" s="22">
        <v>5</v>
      </c>
      <c r="B14" s="29" t="s">
        <v>148</v>
      </c>
      <c r="C14" s="40">
        <v>5702113</v>
      </c>
      <c r="D14" s="43">
        <v>5306010319050</v>
      </c>
      <c r="E14" s="24" t="s">
        <v>36</v>
      </c>
      <c r="F14" s="40">
        <v>4</v>
      </c>
      <c r="G14" s="24">
        <f t="shared" si="0"/>
        <v>4</v>
      </c>
      <c r="H14" s="24" t="s">
        <v>34</v>
      </c>
    </row>
    <row r="15" spans="1:9" x14ac:dyDescent="0.2">
      <c r="A15" s="22">
        <v>6</v>
      </c>
      <c r="B15" s="31" t="s">
        <v>149</v>
      </c>
      <c r="C15" s="41">
        <v>5669421</v>
      </c>
      <c r="D15" s="44">
        <v>3110001006162</v>
      </c>
      <c r="E15" s="32" t="s">
        <v>169</v>
      </c>
      <c r="F15" s="41">
        <v>138</v>
      </c>
      <c r="G15" s="30">
        <f t="shared" si="0"/>
        <v>138</v>
      </c>
      <c r="H15" s="32" t="s">
        <v>35</v>
      </c>
    </row>
    <row r="16" spans="1:9" x14ac:dyDescent="0.2">
      <c r="A16" s="22">
        <v>7</v>
      </c>
      <c r="B16" s="29" t="s">
        <v>151</v>
      </c>
      <c r="C16" s="24" t="s">
        <v>59</v>
      </c>
      <c r="D16" s="43">
        <v>3110000867051</v>
      </c>
      <c r="E16" s="24" t="s">
        <v>60</v>
      </c>
      <c r="F16" s="24">
        <v>2</v>
      </c>
      <c r="G16" s="24">
        <f t="shared" si="0"/>
        <v>2</v>
      </c>
      <c r="H16" s="24" t="s">
        <v>61</v>
      </c>
    </row>
    <row r="17" spans="1:8" x14ac:dyDescent="0.2">
      <c r="A17" s="22">
        <v>8</v>
      </c>
      <c r="B17" s="31" t="s">
        <v>152</v>
      </c>
      <c r="C17" s="41">
        <v>5705739</v>
      </c>
      <c r="D17" s="44">
        <v>3110004823307</v>
      </c>
      <c r="E17" s="32" t="s">
        <v>169</v>
      </c>
      <c r="F17" s="41">
        <v>138</v>
      </c>
      <c r="G17" s="30">
        <f t="shared" si="0"/>
        <v>138</v>
      </c>
      <c r="H17" s="32" t="s">
        <v>28</v>
      </c>
    </row>
    <row r="18" spans="1:8" x14ac:dyDescent="0.2">
      <c r="A18" s="22">
        <v>9</v>
      </c>
      <c r="B18" s="29" t="s">
        <v>153</v>
      </c>
      <c r="C18" s="40">
        <v>5702123</v>
      </c>
      <c r="D18" s="43">
        <v>5305004973181</v>
      </c>
      <c r="E18" s="24" t="s">
        <v>37</v>
      </c>
      <c r="F18" s="40">
        <v>4</v>
      </c>
      <c r="G18" s="24">
        <f t="shared" si="0"/>
        <v>4</v>
      </c>
      <c r="H18" s="24" t="s">
        <v>68</v>
      </c>
    </row>
    <row r="19" spans="1:8" x14ac:dyDescent="0.2">
      <c r="A19" s="22">
        <v>10</v>
      </c>
      <c r="B19" s="29" t="s">
        <v>155</v>
      </c>
      <c r="C19" s="40">
        <v>5702114</v>
      </c>
      <c r="D19" s="43">
        <v>5310012010233</v>
      </c>
      <c r="E19" s="24" t="s">
        <v>57</v>
      </c>
      <c r="F19" s="24">
        <v>4</v>
      </c>
      <c r="G19" s="24">
        <f t="shared" si="0"/>
        <v>4</v>
      </c>
      <c r="H19" s="24" t="s">
        <v>134</v>
      </c>
    </row>
    <row r="20" spans="1:8" x14ac:dyDescent="0.2">
      <c r="A20" s="22">
        <v>11</v>
      </c>
      <c r="B20" s="29" t="s">
        <v>156</v>
      </c>
      <c r="C20" s="40">
        <v>5702119</v>
      </c>
      <c r="D20" s="43">
        <v>5340004083468</v>
      </c>
      <c r="E20" s="24" t="s">
        <v>75</v>
      </c>
      <c r="F20" s="40">
        <v>1</v>
      </c>
      <c r="G20" s="24">
        <f t="shared" si="0"/>
        <v>1</v>
      </c>
      <c r="H20" s="24" t="s">
        <v>76</v>
      </c>
    </row>
    <row r="21" spans="1:8" x14ac:dyDescent="0.2">
      <c r="A21" s="22">
        <v>12</v>
      </c>
      <c r="B21" s="29" t="s">
        <v>157</v>
      </c>
      <c r="C21" s="24" t="s">
        <v>78</v>
      </c>
      <c r="D21" s="43">
        <v>1680003695335</v>
      </c>
      <c r="E21" s="24" t="s">
        <v>79</v>
      </c>
      <c r="F21" s="40">
        <v>2</v>
      </c>
      <c r="G21" s="24">
        <f t="shared" si="0"/>
        <v>2</v>
      </c>
      <c r="H21" s="24" t="s">
        <v>80</v>
      </c>
    </row>
    <row r="22" spans="1:8" x14ac:dyDescent="0.2">
      <c r="A22" s="22">
        <v>13</v>
      </c>
      <c r="B22" s="31" t="s">
        <v>158</v>
      </c>
      <c r="C22" s="41">
        <v>5701298</v>
      </c>
      <c r="D22" s="44">
        <v>3110004212474</v>
      </c>
      <c r="E22" s="32" t="s">
        <v>169</v>
      </c>
      <c r="F22" s="41">
        <v>136</v>
      </c>
      <c r="G22" s="30">
        <f t="shared" si="0"/>
        <v>136</v>
      </c>
      <c r="H22" s="32" t="s">
        <v>65</v>
      </c>
    </row>
    <row r="23" spans="1:8" x14ac:dyDescent="0.2">
      <c r="A23" s="22">
        <v>14</v>
      </c>
      <c r="B23" s="29" t="s">
        <v>159</v>
      </c>
      <c r="C23" s="24" t="s">
        <v>90</v>
      </c>
      <c r="D23" s="43">
        <v>4730000504207</v>
      </c>
      <c r="E23" s="24" t="s">
        <v>91</v>
      </c>
      <c r="F23" s="24">
        <v>2</v>
      </c>
      <c r="G23" s="24">
        <f t="shared" si="0"/>
        <v>2</v>
      </c>
      <c r="H23" s="24" t="s">
        <v>92</v>
      </c>
    </row>
    <row r="24" spans="1:8" x14ac:dyDescent="0.2">
      <c r="A24" s="22">
        <v>15</v>
      </c>
      <c r="B24" s="31" t="s">
        <v>160</v>
      </c>
      <c r="C24" s="41">
        <v>5701299</v>
      </c>
      <c r="D24" s="44">
        <v>3110001384900</v>
      </c>
      <c r="E24" s="32" t="s">
        <v>169</v>
      </c>
      <c r="F24" s="41">
        <v>134</v>
      </c>
      <c r="G24" s="30">
        <f t="shared" si="0"/>
        <v>134</v>
      </c>
      <c r="H24" s="32" t="s">
        <v>183</v>
      </c>
    </row>
    <row r="25" spans="1:8" x14ac:dyDescent="0.2">
      <c r="A25" s="22">
        <v>16</v>
      </c>
      <c r="B25" s="29" t="s">
        <v>161</v>
      </c>
      <c r="C25" s="40">
        <v>5702125</v>
      </c>
      <c r="D25" s="43">
        <v>5365004094687</v>
      </c>
      <c r="E25" s="24" t="s">
        <v>57</v>
      </c>
      <c r="F25" s="40">
        <v>3</v>
      </c>
      <c r="G25" s="24">
        <f t="shared" si="0"/>
        <v>3</v>
      </c>
      <c r="H25" s="24" t="s">
        <v>123</v>
      </c>
    </row>
    <row r="26" spans="1:8" x14ac:dyDescent="0.2">
      <c r="A26" s="22">
        <v>17</v>
      </c>
      <c r="B26" s="29" t="s">
        <v>162</v>
      </c>
      <c r="C26" s="24" t="s">
        <v>125</v>
      </c>
      <c r="D26" s="43">
        <v>3110012946821</v>
      </c>
      <c r="E26" s="24" t="s">
        <v>126</v>
      </c>
      <c r="F26" s="40">
        <v>1</v>
      </c>
      <c r="G26" s="24">
        <f t="shared" si="0"/>
        <v>1</v>
      </c>
      <c r="H26" s="24" t="s">
        <v>127</v>
      </c>
    </row>
    <row r="27" spans="1:8" x14ac:dyDescent="0.2">
      <c r="A27" s="22">
        <v>18</v>
      </c>
      <c r="B27" s="31" t="s">
        <v>163</v>
      </c>
      <c r="C27" s="32" t="s">
        <v>181</v>
      </c>
      <c r="D27" s="44">
        <v>5310013905131</v>
      </c>
      <c r="E27" s="32" t="s">
        <v>57</v>
      </c>
      <c r="F27" s="41">
        <v>4</v>
      </c>
      <c r="G27" s="30">
        <f t="shared" si="0"/>
        <v>4</v>
      </c>
      <c r="H27" s="32" t="s">
        <v>98</v>
      </c>
    </row>
    <row r="28" spans="1:8" x14ac:dyDescent="0.2">
      <c r="A28" s="22">
        <v>19</v>
      </c>
      <c r="B28" s="29" t="s">
        <v>164</v>
      </c>
      <c r="C28" s="24" t="s">
        <v>103</v>
      </c>
      <c r="D28" s="43">
        <v>5305009166466</v>
      </c>
      <c r="E28" s="24" t="s">
        <v>104</v>
      </c>
      <c r="F28" s="40">
        <v>4</v>
      </c>
      <c r="G28" s="24">
        <f t="shared" si="0"/>
        <v>4</v>
      </c>
      <c r="H28" s="24" t="s">
        <v>105</v>
      </c>
    </row>
    <row r="29" spans="1:8" x14ac:dyDescent="0.2">
      <c r="A29" s="22">
        <v>20</v>
      </c>
      <c r="B29" s="29" t="s">
        <v>165</v>
      </c>
      <c r="C29" s="24" t="s">
        <v>129</v>
      </c>
      <c r="D29" s="43">
        <v>5365015641682</v>
      </c>
      <c r="E29" s="24" t="s">
        <v>130</v>
      </c>
      <c r="F29" s="40">
        <v>1</v>
      </c>
      <c r="G29" s="24">
        <f t="shared" si="0"/>
        <v>1</v>
      </c>
      <c r="H29" s="24" t="s">
        <v>131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19" sqref="D19"/>
    </sheetView>
  </sheetViews>
  <sheetFormatPr defaultRowHeight="12.75" x14ac:dyDescent="0.2"/>
  <cols>
    <col min="1" max="1" width="5.28515625" bestFit="1" customWidth="1"/>
    <col min="2" max="2" width="15.42578125" bestFit="1" customWidth="1"/>
    <col min="3" max="3" width="14.140625" bestFit="1" customWidth="1"/>
    <col min="4" max="4" width="22.85546875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33" t="s">
        <v>16</v>
      </c>
      <c r="B1" s="33" t="s">
        <v>18</v>
      </c>
      <c r="C1" s="35" t="s">
        <v>0</v>
      </c>
      <c r="D1" s="33" t="s">
        <v>1</v>
      </c>
      <c r="E1" s="33" t="s">
        <v>2</v>
      </c>
      <c r="F1" s="33" t="s">
        <v>19</v>
      </c>
      <c r="G1" s="33" t="s">
        <v>20</v>
      </c>
      <c r="H1" s="33" t="s">
        <v>15</v>
      </c>
    </row>
    <row r="2" spans="1:8" x14ac:dyDescent="0.2">
      <c r="A2" s="28" t="s">
        <v>143</v>
      </c>
      <c r="B2" s="20" t="s">
        <v>41</v>
      </c>
      <c r="C2" s="42">
        <v>5325000850219</v>
      </c>
      <c r="D2" s="20" t="s">
        <v>25</v>
      </c>
      <c r="E2" s="39">
        <v>4</v>
      </c>
      <c r="F2" s="21">
        <v>0</v>
      </c>
      <c r="G2" s="20">
        <f t="shared" ref="G2:G21" si="0">E2*1</f>
        <v>4</v>
      </c>
      <c r="H2" s="20" t="s">
        <v>29</v>
      </c>
    </row>
    <row r="3" spans="1:8" x14ac:dyDescent="0.2">
      <c r="A3" s="29" t="s">
        <v>144</v>
      </c>
      <c r="B3" s="24" t="s">
        <v>44</v>
      </c>
      <c r="C3" s="43">
        <v>5331008094365</v>
      </c>
      <c r="D3" s="24" t="s">
        <v>45</v>
      </c>
      <c r="E3" s="40">
        <v>1</v>
      </c>
      <c r="F3" s="25">
        <v>0</v>
      </c>
      <c r="G3" s="24">
        <f t="shared" si="0"/>
        <v>1</v>
      </c>
      <c r="H3" s="24" t="s">
        <v>30</v>
      </c>
    </row>
    <row r="4" spans="1:8" x14ac:dyDescent="0.2">
      <c r="A4" s="29" t="s">
        <v>145</v>
      </c>
      <c r="B4" s="40">
        <v>5705873</v>
      </c>
      <c r="C4" s="43">
        <v>3110004183167</v>
      </c>
      <c r="D4" s="24" t="s">
        <v>48</v>
      </c>
      <c r="E4" s="40">
        <v>136</v>
      </c>
      <c r="F4" s="25">
        <v>0</v>
      </c>
      <c r="G4" s="24">
        <f t="shared" si="0"/>
        <v>136</v>
      </c>
      <c r="H4" s="24" t="s">
        <v>31</v>
      </c>
    </row>
    <row r="5" spans="1:8" x14ac:dyDescent="0.2">
      <c r="A5" s="29" t="s">
        <v>146</v>
      </c>
      <c r="B5" s="40">
        <v>7821678</v>
      </c>
      <c r="C5" s="43">
        <v>5330012020249</v>
      </c>
      <c r="D5" s="24" t="s">
        <v>167</v>
      </c>
      <c r="E5" s="40">
        <v>2</v>
      </c>
      <c r="F5" s="25">
        <v>0</v>
      </c>
      <c r="G5" s="24">
        <f t="shared" si="0"/>
        <v>2</v>
      </c>
      <c r="H5" s="24" t="s">
        <v>32</v>
      </c>
    </row>
    <row r="6" spans="1:8" x14ac:dyDescent="0.2">
      <c r="A6" s="29" t="s">
        <v>148</v>
      </c>
      <c r="B6" s="40">
        <v>5702113</v>
      </c>
      <c r="C6" s="43">
        <v>5306010319050</v>
      </c>
      <c r="D6" s="24" t="s">
        <v>36</v>
      </c>
      <c r="E6" s="40">
        <v>4</v>
      </c>
      <c r="F6" s="25">
        <v>0</v>
      </c>
      <c r="G6" s="24">
        <f t="shared" si="0"/>
        <v>4</v>
      </c>
      <c r="H6" s="24" t="s">
        <v>34</v>
      </c>
    </row>
    <row r="7" spans="1:8" x14ac:dyDescent="0.2">
      <c r="A7" s="31" t="s">
        <v>149</v>
      </c>
      <c r="B7" s="41">
        <v>5669421</v>
      </c>
      <c r="C7" s="44">
        <v>3110001006162</v>
      </c>
      <c r="D7" s="32" t="s">
        <v>169</v>
      </c>
      <c r="E7" s="41">
        <v>138</v>
      </c>
      <c r="F7" s="41">
        <v>0</v>
      </c>
      <c r="G7" s="30">
        <f t="shared" si="0"/>
        <v>138</v>
      </c>
      <c r="H7" s="32" t="s">
        <v>35</v>
      </c>
    </row>
    <row r="8" spans="1:8" x14ac:dyDescent="0.2">
      <c r="A8" s="29" t="s">
        <v>151</v>
      </c>
      <c r="B8" s="24" t="s">
        <v>59</v>
      </c>
      <c r="C8" s="43">
        <v>3110000867051</v>
      </c>
      <c r="D8" s="24" t="s">
        <v>60</v>
      </c>
      <c r="E8" s="24">
        <v>2</v>
      </c>
      <c r="F8" s="25">
        <v>0</v>
      </c>
      <c r="G8" s="24">
        <f t="shared" si="0"/>
        <v>2</v>
      </c>
      <c r="H8" s="24" t="s">
        <v>61</v>
      </c>
    </row>
    <row r="9" spans="1:8" x14ac:dyDescent="0.2">
      <c r="A9" s="31" t="s">
        <v>152</v>
      </c>
      <c r="B9" s="41">
        <v>5705739</v>
      </c>
      <c r="C9" s="44">
        <v>3110004823307</v>
      </c>
      <c r="D9" s="32" t="s">
        <v>169</v>
      </c>
      <c r="E9" s="41">
        <v>138</v>
      </c>
      <c r="F9" s="41">
        <v>0</v>
      </c>
      <c r="G9" s="30">
        <f t="shared" si="0"/>
        <v>138</v>
      </c>
      <c r="H9" s="32" t="s">
        <v>28</v>
      </c>
    </row>
    <row r="10" spans="1:8" x14ac:dyDescent="0.2">
      <c r="A10" s="29" t="s">
        <v>153</v>
      </c>
      <c r="B10" s="40">
        <v>5702123</v>
      </c>
      <c r="C10" s="43">
        <v>5305004973181</v>
      </c>
      <c r="D10" s="24" t="s">
        <v>37</v>
      </c>
      <c r="E10" s="40">
        <v>4</v>
      </c>
      <c r="F10" s="25">
        <v>0</v>
      </c>
      <c r="G10" s="24">
        <f t="shared" si="0"/>
        <v>4</v>
      </c>
      <c r="H10" s="24" t="s">
        <v>68</v>
      </c>
    </row>
    <row r="11" spans="1:8" x14ac:dyDescent="0.2">
      <c r="A11" s="29" t="s">
        <v>155</v>
      </c>
      <c r="B11" s="40">
        <v>5702114</v>
      </c>
      <c r="C11" s="43">
        <v>5310012010233</v>
      </c>
      <c r="D11" s="24" t="s">
        <v>57</v>
      </c>
      <c r="E11" s="24">
        <v>4</v>
      </c>
      <c r="F11" s="25">
        <v>0</v>
      </c>
      <c r="G11" s="24">
        <f t="shared" si="0"/>
        <v>4</v>
      </c>
      <c r="H11" s="24" t="s">
        <v>134</v>
      </c>
    </row>
    <row r="12" spans="1:8" x14ac:dyDescent="0.2">
      <c r="A12" s="29" t="s">
        <v>156</v>
      </c>
      <c r="B12" s="40">
        <v>5702119</v>
      </c>
      <c r="C12" s="43">
        <v>5340004083468</v>
      </c>
      <c r="D12" s="24" t="s">
        <v>75</v>
      </c>
      <c r="E12" s="40">
        <v>1</v>
      </c>
      <c r="F12" s="25">
        <v>0</v>
      </c>
      <c r="G12" s="24">
        <f t="shared" si="0"/>
        <v>1</v>
      </c>
      <c r="H12" s="24" t="s">
        <v>76</v>
      </c>
    </row>
    <row r="13" spans="1:8" x14ac:dyDescent="0.2">
      <c r="A13" s="29" t="s">
        <v>157</v>
      </c>
      <c r="B13" s="24" t="s">
        <v>78</v>
      </c>
      <c r="C13" s="43">
        <v>1680003695335</v>
      </c>
      <c r="D13" s="24" t="s">
        <v>79</v>
      </c>
      <c r="E13" s="40">
        <v>2</v>
      </c>
      <c r="F13" s="25">
        <v>0</v>
      </c>
      <c r="G13" s="24">
        <f t="shared" si="0"/>
        <v>2</v>
      </c>
      <c r="H13" s="24" t="s">
        <v>80</v>
      </c>
    </row>
    <row r="14" spans="1:8" x14ac:dyDescent="0.2">
      <c r="A14" s="31" t="s">
        <v>158</v>
      </c>
      <c r="B14" s="41">
        <v>5701298</v>
      </c>
      <c r="C14" s="44">
        <v>3110004212474</v>
      </c>
      <c r="D14" s="32" t="s">
        <v>169</v>
      </c>
      <c r="E14" s="41">
        <v>136</v>
      </c>
      <c r="F14" s="41">
        <v>0</v>
      </c>
      <c r="G14" s="30">
        <f t="shared" si="0"/>
        <v>136</v>
      </c>
      <c r="H14" s="32" t="s">
        <v>65</v>
      </c>
    </row>
    <row r="15" spans="1:8" x14ac:dyDescent="0.2">
      <c r="A15" s="29" t="s">
        <v>159</v>
      </c>
      <c r="B15" s="24" t="s">
        <v>90</v>
      </c>
      <c r="C15" s="43">
        <v>4730000504207</v>
      </c>
      <c r="D15" s="24" t="s">
        <v>91</v>
      </c>
      <c r="E15" s="24">
        <v>2</v>
      </c>
      <c r="F15" s="25">
        <v>0</v>
      </c>
      <c r="G15" s="24">
        <f t="shared" si="0"/>
        <v>2</v>
      </c>
      <c r="H15" s="24" t="s">
        <v>92</v>
      </c>
    </row>
    <row r="16" spans="1:8" x14ac:dyDescent="0.2">
      <c r="A16" s="31" t="s">
        <v>160</v>
      </c>
      <c r="B16" s="41">
        <v>5701299</v>
      </c>
      <c r="C16" s="44">
        <v>3110001384900</v>
      </c>
      <c r="D16" s="32" t="s">
        <v>169</v>
      </c>
      <c r="E16" s="41">
        <v>134</v>
      </c>
      <c r="F16" s="41">
        <v>0</v>
      </c>
      <c r="G16" s="30">
        <f t="shared" si="0"/>
        <v>134</v>
      </c>
      <c r="H16" s="32" t="s">
        <v>183</v>
      </c>
    </row>
    <row r="17" spans="1:8" x14ac:dyDescent="0.2">
      <c r="A17" s="29" t="s">
        <v>161</v>
      </c>
      <c r="B17" s="40">
        <v>5702125</v>
      </c>
      <c r="C17" s="43">
        <v>5365004094687</v>
      </c>
      <c r="D17" s="24" t="s">
        <v>57</v>
      </c>
      <c r="E17" s="40">
        <v>3</v>
      </c>
      <c r="F17" s="25">
        <v>0</v>
      </c>
      <c r="G17" s="24">
        <f t="shared" si="0"/>
        <v>3</v>
      </c>
      <c r="H17" s="24" t="s">
        <v>123</v>
      </c>
    </row>
    <row r="18" spans="1:8" x14ac:dyDescent="0.2">
      <c r="A18" s="29" t="s">
        <v>162</v>
      </c>
      <c r="B18" s="24" t="s">
        <v>125</v>
      </c>
      <c r="C18" s="43">
        <v>3110012946821</v>
      </c>
      <c r="D18" s="24" t="s">
        <v>126</v>
      </c>
      <c r="E18" s="40">
        <v>1</v>
      </c>
      <c r="F18" s="25">
        <v>0</v>
      </c>
      <c r="G18" s="24">
        <f t="shared" si="0"/>
        <v>1</v>
      </c>
      <c r="H18" s="24" t="s">
        <v>127</v>
      </c>
    </row>
    <row r="19" spans="1:8" x14ac:dyDescent="0.2">
      <c r="A19" s="31" t="s">
        <v>163</v>
      </c>
      <c r="B19" s="32" t="s">
        <v>181</v>
      </c>
      <c r="C19" s="44">
        <v>5310013905131</v>
      </c>
      <c r="D19" s="32" t="s">
        <v>57</v>
      </c>
      <c r="E19" s="41">
        <v>4</v>
      </c>
      <c r="F19" s="41">
        <v>0</v>
      </c>
      <c r="G19" s="30">
        <f t="shared" si="0"/>
        <v>4</v>
      </c>
      <c r="H19" s="32" t="s">
        <v>98</v>
      </c>
    </row>
    <row r="20" spans="1:8" x14ac:dyDescent="0.2">
      <c r="A20" s="29" t="s">
        <v>164</v>
      </c>
      <c r="B20" s="24" t="s">
        <v>103</v>
      </c>
      <c r="C20" s="43">
        <v>5305009166466</v>
      </c>
      <c r="D20" s="24" t="s">
        <v>104</v>
      </c>
      <c r="E20" s="40">
        <v>4</v>
      </c>
      <c r="F20" s="25">
        <v>0</v>
      </c>
      <c r="G20" s="24">
        <f t="shared" si="0"/>
        <v>4</v>
      </c>
      <c r="H20" s="24" t="s">
        <v>105</v>
      </c>
    </row>
    <row r="21" spans="1:8" x14ac:dyDescent="0.2">
      <c r="A21" s="29" t="s">
        <v>165</v>
      </c>
      <c r="B21" s="24" t="s">
        <v>129</v>
      </c>
      <c r="C21" s="43">
        <v>5365015641682</v>
      </c>
      <c r="D21" s="24" t="s">
        <v>130</v>
      </c>
      <c r="E21" s="40">
        <v>1</v>
      </c>
      <c r="F21" s="25">
        <v>0</v>
      </c>
      <c r="G21" s="24">
        <f t="shared" si="0"/>
        <v>1</v>
      </c>
      <c r="H21" s="24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Baseline</vt:lpstr>
      <vt:lpstr>Rev A</vt:lpstr>
      <vt:lpstr>Rev B</vt:lpstr>
      <vt:lpstr>REV C</vt:lpstr>
      <vt:lpstr>REV D</vt:lpstr>
      <vt:lpstr>REV E</vt:lpstr>
      <vt:lpstr>TBDB</vt:lpstr>
      <vt:lpstr>Baseline!Print_Area</vt:lpstr>
      <vt:lpstr>'Rev A'!Print_Area</vt:lpstr>
      <vt:lpstr>'Rev B'!Print_Area</vt:lpstr>
      <vt:lpstr>'REV C'!Print_Area</vt:lpstr>
      <vt:lpstr>'REV D'!Print_Area</vt:lpstr>
      <vt:lpstr>'REV E'!Print_Area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2014-03-19T12:14:07Z</cp:lastPrinted>
  <dcterms:created xsi:type="dcterms:W3CDTF">2004-09-30T17:31:35Z</dcterms:created>
  <dcterms:modified xsi:type="dcterms:W3CDTF">2016-01-28T21:03:56Z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